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2" Target="docProps/app.xml" Type="http://schemas.openxmlformats.org/officeDocument/2006/relationships/extended-properties"/>
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стр.1_2" r:id="rId1" sheetId="1" state="visible"/>
  </sheets>
  <definedNames>
    <definedName hidden="false" localSheetId="0" name="Excel_BuiltIn__FilterDatabase">'стр.1_2'!$A$11:$AD$23</definedName>
    <definedName hidden="false" localSheetId="0" name="_xlnm.Print_Area">'стр.1_2'!$A$3:$AD$78</definedName>
  </definedNames>
  <calcPr calcCompleted="true" calcMode="auto" calcOnSave="false" fullCalcOnLoad="false"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<sst xmlns="http://schemas.openxmlformats.org/spreadsheetml/2006/main" xmlns:a="http://schemas.openxmlformats.org/drawingml/2006/main" xmlns:a15="http://schemas.microsoft.com/office/drawing/2012/main" xmlns:asvg="http://schemas.microsoft.com/office/drawing/2016/SVG/main" xmlns:c="http://schemas.openxmlformats.org/drawingml/2006/chart" xmlns:co="http://ncloudtech.com" xmlns:co-ooxml="http://ncloudtech.com/ooxml" xmlns:m="http://schemas.openxmlformats.org/officeDocument/2006/math" xmlns:mc="http://schemas.openxmlformats.org/markup-compatibility/2006" xmlns:o="urn:schemas-microsoft-com:office:office" xmlns:p="http://schemas.openxmlformats.org/presentationml/2006/main" xmlns:pic="http://schemas.openxmlformats.org/drawingml/2006/picture" xmlns:r="http://schemas.openxmlformats.org/officeDocument/2006/relationships" xmlns:s="http://schemas.openxmlformats.org/officeDocument/2006/sharedTypes" xmlns:sl="http://schemas.openxmlformats.org/schemaLibrary/2006/main" xmlns:v="urn:schemas-microsoft-com:vml" xmlns:w="http://schemas.openxmlformats.org/wordprocessingml/2006/main" xmlns:w10="urn:schemas-microsoft-com:office:word" xmlns:w14="http://schemas.microsoft.com/office/word/2010/wordml" xmlns:w15="http://schemas.microsoft.com/office/word/2012/wordml" xmlns:wp="http://schemas.openxmlformats.org/drawingml/2006/wordprocessingDrawing" xmlns:wpg="http://schemas.microsoft.com/office/word/2010/wordprocessingGroup" xmlns:wps="http://schemas.microsoft.com/office/word/2010/wordprocessingShape" xmlns:x="urn:schemas-microsoft-com:office:excel" xmlns:x12ac="http://schemas.microsoft.com/office/spreadsheetml/2011/1/ac" xmlns:x14="http://schemas.microsoft.com/office/spreadsheetml/2009/9/main" xmlns:xdr="http://schemas.openxmlformats.org/drawingml/2006/spreadsheetDrawing" xmlns:xm="http://schemas.microsoft.com/office/excel/2006/main" mc:Ignorable="co co-ooxml w14 x14 w15">
  <si>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>1.7.1.2</t>
  </si>
  <si>
    <r>
      <t>Приложение № 1</t>
    </r>
    <r>
      <t xml:space="preserve">
</t>
    </r>
  </si>
  <si>
    <t>Дизель-генераторная установка 500 кВт</t>
  </si>
  <si>
    <t>O_035</t>
  </si>
  <si>
    <t>к приказу Министерства ЖКХ и энергетики РС(Я) от 08.12.2025 № 503-ОД</t>
  </si>
  <si>
    <t>нд</t>
  </si>
  <si>
    <t>Плановые показатели реализации инвестиционной программы</t>
  </si>
  <si>
    <t>РАЗДЕЛ 1. План финансирования капитальных вложений по инвестиционной программе</t>
  </si>
  <si>
    <r>
      <rPr>
        <rFont val="Times New Roman"/>
        <sz val="10"/>
      </rPr>
      <t xml:space="preserve">Инвестиционная программа        </t>
    </r>
    <r>
      <rPr>
        <rFont val="Times New Roman"/>
        <b val="true"/>
        <i val="true"/>
        <sz val="10"/>
        <u val="single"/>
      </rPr>
      <t xml:space="preserve">АО "Вилюйская ГЭС-3" </t>
    </r>
  </si>
  <si>
    <t xml:space="preserve">                                                                   полное наименование субъекта электроэнергетики</t>
  </si>
  <si>
    <t>Вводные и секционные выключатели трансформаторной подстанции собственных нужд</t>
  </si>
  <si>
    <t>M_032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</si>
  <si>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</si>
  <si>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</si>
  <si>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Идентифи-катор инвестицион-ного проекта</t>
  </si>
  <si>
    <t>Год начала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</si>
  <si>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</si>
  <si>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</si>
  <si>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r>
      <t xml:space="preserve">Оценка полной стоимости инвестиционного проекта в прогнозных ценах соответствующих лет, млн. рублей </t>
    </r>
    <r>
      <t xml:space="preserve">
</t>
    </r>
    <r>
      <t>(с НДС)</t>
    </r>
  </si>
  <si>
    <r>
      <t xml:space="preserve">Остаток финансирования капитальных вложений в прогнозных ценах соответствующих лет, </t>
    </r>
    <r>
      <t xml:space="preserve">
</t>
    </r>
    <r>
      <t>млн. рублей (с НДС)</t>
    </r>
  </si>
  <si>
    <t>Финансирование капитальных вложений 2025 года  в прогнозных ценах, млн. рублей (с НДС)</t>
  </si>
  <si>
    <t>Финансирование капитальных вложений в прогнозных ценах соответствующих лет, млн. рублей (с НДС)</t>
  </si>
  <si>
    <r>
      <t xml:space="preserve">Итого за период реализации инвестиционной программы </t>
    </r>
    <r>
      <t xml:space="preserve">
</t>
    </r>
    <r>
      <t>(план)</t>
    </r>
  </si>
  <si>
    <t>План</t>
  </si>
  <si>
    <r>
      <t xml:space="preserve">План </t>
    </r>
    <r>
      <t xml:space="preserve">
</t>
    </r>
    <r>
      <t>года 2025</t>
    </r>
  </si>
  <si>
    <r>
      <t xml:space="preserve">План </t>
    </r>
    <r>
      <t xml:space="preserve">
</t>
    </r>
    <r>
      <t>года 2026</t>
    </r>
  </si>
  <si>
    <r>
      <t xml:space="preserve">План </t>
    </r>
    <r>
      <t xml:space="preserve">
</t>
    </r>
    <r>
      <t>года 2027</t>
    </r>
  </si>
  <si>
    <r>
      <t xml:space="preserve">в базисном уровне цен, млн. рублей </t>
    </r>
    <r>
      <t xml:space="preserve">
</t>
    </r>
    <r>
      <t>(с НДС)</t>
    </r>
  </si>
  <si>
    <t>в ценах, сложившихся ко времени составления сметной документации, млн. рублей (с НДС)</t>
  </si>
  <si>
    <t>месяц и год составления сметной документации</t>
  </si>
  <si>
    <t xml:space="preserve">План </t>
  </si>
  <si>
    <r>
      <t xml:space="preserve">Общий объем финансирования, </t>
    </r>
    <r>
      <t xml:space="preserve">
</t>
    </r>
    <r>
      <t>в том числе за счет:</t>
    </r>
  </si>
  <si>
    <t>Испытательная высоковольтная установка</t>
  </si>
  <si>
    <t>федерального бюджета</t>
  </si>
  <si>
    <t>P_007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</si>
  <si>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</si>
  <si>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</si>
  <si>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</si>
  <si>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13.1</t>
  </si>
  <si>
    <t>13.2</t>
  </si>
  <si>
    <t>13.3</t>
  </si>
  <si>
    <t>13.4</t>
  </si>
  <si>
    <t>13.5</t>
  </si>
  <si>
    <t>14.1</t>
  </si>
  <si>
    <t>14.2</t>
  </si>
  <si>
    <t>14.3</t>
  </si>
  <si>
    <t>14.4</t>
  </si>
  <si>
    <t>14.5</t>
  </si>
  <si>
    <t>15.1</t>
  </si>
  <si>
    <t>15.2</t>
  </si>
  <si>
    <t>15.3</t>
  </si>
  <si>
    <t>15.4</t>
  </si>
  <si>
    <t>15.5</t>
  </si>
  <si>
    <t>24.1</t>
  </si>
  <si>
    <t>24.2</t>
  </si>
  <si>
    <t>24.3</t>
  </si>
  <si>
    <t>24.4</t>
  </si>
  <si>
    <t>24.5</t>
  </si>
  <si>
    <t>Шкаф защит блока генератор - трансформатор ГТ-1 128 Мвт</t>
  </si>
  <si>
    <t>N_020</t>
  </si>
  <si>
    <t>0</t>
  </si>
  <si>
    <t>ВСЕГО по инвестиционной программе АО "Вилюйская ГЭС-3", в том числе:</t>
  </si>
  <si>
    <t>Г</t>
  </si>
  <si>
    <t>Реконструкция статической системы возбуждения ГА№2,3 (Оборудование, СМР и ПНР)</t>
  </si>
  <si>
    <t>O_015</t>
  </si>
  <si>
    <t>0.1</t>
  </si>
  <si>
    <t>Реконструкция  водопроводных очистных сооружений (ПИР, СМР, ПНР, поставка оборудования)</t>
  </si>
  <si>
    <t>Технологическое присоединение (подключение), всего</t>
  </si>
  <si>
    <t>P_013</t>
  </si>
  <si>
    <t>1.7.1.3</t>
  </si>
  <si>
    <t>Комплекс инженерно-технических систем охраны (КИТСО)</t>
  </si>
  <si>
    <t>O_033</t>
  </si>
  <si>
    <t>0.2</t>
  </si>
  <si>
    <t>Реконструкция, всего</t>
  </si>
  <si>
    <t>Курительная кабина</t>
  </si>
  <si>
    <t>O_038</t>
  </si>
  <si>
    <t>0.3</t>
  </si>
  <si>
    <t>Модернизация, техническое перевооружение, всего</t>
  </si>
  <si>
    <t>Блокиратор дронов "Гарпия ПРО 120W" (план мероприятий по усилению антитеррора)</t>
  </si>
  <si>
    <t>O_044</t>
  </si>
  <si>
    <t>0.4</t>
  </si>
  <si>
    <t>Инвестиционные проекты, реализация которых обуславливается схемами теплоснабжения, всего</t>
  </si>
  <si>
    <t>1.7.1.4</t>
  </si>
  <si>
    <t xml:space="preserve">Фрезерный станок </t>
  </si>
  <si>
    <t>N_016</t>
  </si>
  <si>
    <t>0.5</t>
  </si>
  <si>
    <t>Новое строительство, всего</t>
  </si>
  <si>
    <t>Компрессор воздушный</t>
  </si>
  <si>
    <t>P_009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</si>
  <si>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</si>
  <si>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</si>
  <si>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</si>
  <si>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</si>
  <si>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Компрессор воздушный промышленный</t>
  </si>
  <si>
    <t>P_010</t>
  </si>
  <si>
    <t>Универсальный токарно-винторезный станок</t>
  </si>
  <si>
    <t>P_015</t>
  </si>
  <si>
    <t>1</t>
  </si>
  <si>
    <t>Республика Саха (Якутия)</t>
  </si>
  <si>
    <t>Токарно-винторезный станок 1И250В</t>
  </si>
  <si>
    <t>P_016</t>
  </si>
  <si>
    <t>1.1</t>
  </si>
  <si>
    <t>Технологическое присоединение (подключение), всего, в том числе:</t>
  </si>
  <si>
    <t>Радиально-сверлильный станок</t>
  </si>
  <si>
    <t>P_017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</si>
  <si>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</si>
  <si>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</si>
  <si>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Станок отрезной ножовочный</t>
  </si>
  <si>
    <t>P_019</t>
  </si>
  <si>
    <t>1.1.2.1</t>
  </si>
  <si>
    <t>Светлинская ГЭС</t>
  </si>
  <si>
    <t>N_2023-ТП</t>
  </si>
  <si>
    <t>Сварочный аппарат (полуавтомат)</t>
  </si>
  <si>
    <t>P_023</t>
  </si>
  <si>
    <t>Буровая установка</t>
  </si>
  <si>
    <t>O_036</t>
  </si>
  <si>
    <t>1.3.</t>
  </si>
  <si>
    <t>Модернизация, техническое перевооружение, всего, в том числе:</t>
  </si>
  <si>
    <t>Прицепной измельчитель</t>
  </si>
  <si>
    <t>O_040</t>
  </si>
  <si>
    <t xml:space="preserve">Установка умягчения воды </t>
  </si>
  <si>
    <t>P_053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</si>
  <si>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</si>
  <si>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</si>
  <si>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Телефон спутниковый</t>
  </si>
  <si>
    <t>P_069</t>
  </si>
  <si>
    <t>1.3.1.1</t>
  </si>
  <si>
    <t>Модернизация АСУ_ТП (ПИР, СМР, ПНР, поставка оборудования)</t>
  </si>
  <si>
    <t>M_013</t>
  </si>
  <si>
    <t>Автомобилный программатор ЭБУ</t>
  </si>
  <si>
    <t>P_035</t>
  </si>
  <si>
    <t>Модернизация системы ГЩУ</t>
  </si>
  <si>
    <t>P_003</t>
  </si>
  <si>
    <t>Автомобильный мультимарочный сканер</t>
  </si>
  <si>
    <t>P_038</t>
  </si>
  <si>
    <t>Модернизация радиорелейной связи (ПИР)</t>
  </si>
  <si>
    <t>P_004</t>
  </si>
  <si>
    <t>Манекен для сердечно-легочной реанимации (робот-тренажер)</t>
  </si>
  <si>
    <t>P_054</t>
  </si>
  <si>
    <t>Модернизация транкинговой связи (ПИР)</t>
  </si>
  <si>
    <t>P_005</t>
  </si>
  <si>
    <t>Геодезический тахеометр</t>
  </si>
  <si>
    <t>P_078</t>
  </si>
  <si>
    <t>Модернизация насосной осушения отсасывающих труб (переход на погружные насосы с выносом систем управления на незатопляемые отметки)</t>
  </si>
  <si>
    <t>P_026</t>
  </si>
  <si>
    <t>Геодезический приемник</t>
  </si>
  <si>
    <t>P_079</t>
  </si>
  <si>
    <t>Геодезические нивелир</t>
  </si>
  <si>
    <t>P_080</t>
  </si>
  <si>
    <t>Геодезическая рейка инварная кодовая</t>
  </si>
  <si>
    <t>P_006</t>
  </si>
  <si>
    <t>1.5.</t>
  </si>
  <si>
    <t>Новое строительство, всего, в том числе:</t>
  </si>
  <si>
    <t xml:space="preserve">Снегоотбрасыватель / Снегоуборщик </t>
  </si>
  <si>
    <t>Q_008</t>
  </si>
  <si>
    <t>Эндоскоп промышленный</t>
  </si>
  <si>
    <t>Q_010</t>
  </si>
  <si>
    <t>1.5.4.</t>
  </si>
  <si>
    <t>Прочее новое строительство: "Вилюйская ГЭС-3 на реке Вилюй", всего, в том числе:</t>
  </si>
  <si>
    <t xml:space="preserve">Установка алмазного сверления </t>
  </si>
  <si>
    <t>Q_009</t>
  </si>
  <si>
    <t>1.5.4</t>
  </si>
  <si>
    <t>Здание ГЭС</t>
  </si>
  <si>
    <t>А_2016-1</t>
  </si>
  <si>
    <t xml:space="preserve">Поршневой насос высокого давления </t>
  </si>
  <si>
    <t>Q_005</t>
  </si>
  <si>
    <t>Пусковой комплекс гидроагрегата № 4                                                (ПК ГА № 4)</t>
  </si>
  <si>
    <t>N_2023-ПК</t>
  </si>
  <si>
    <t>Грузозахватное приспособление - грейфер многочелюстной</t>
  </si>
  <si>
    <t>Q_003</t>
  </si>
  <si>
    <t>Левобережная  каменно-земляная  плотина (ЛКЗП)</t>
  </si>
  <si>
    <t>А_2016-3</t>
  </si>
  <si>
    <t>1.7.1.5</t>
  </si>
  <si>
    <t>Расширение структурированной кабельной сети</t>
  </si>
  <si>
    <t>M_015</t>
  </si>
  <si>
    <t>Правобережная  каменно-земляная плотина (ПКЗП)</t>
  </si>
  <si>
    <t>А_2016-4</t>
  </si>
  <si>
    <t>Прецизионный промышленный кондиционер</t>
  </si>
  <si>
    <t>P_014</t>
  </si>
  <si>
    <t>Защитное сооружение гражданской обороны</t>
  </si>
  <si>
    <t xml:space="preserve">Система транкинговой связи </t>
  </si>
  <si>
    <t>R_2027</t>
  </si>
  <si>
    <t>O_007</t>
  </si>
  <si>
    <t>Строительство служебно-производственного корпуса (СПК)</t>
  </si>
  <si>
    <t>N_2023-1</t>
  </si>
  <si>
    <t>Пожарная сигнализация АТЦ (СМР,ПНР)</t>
  </si>
  <si>
    <t>L_015</t>
  </si>
  <si>
    <t>1.7.</t>
  </si>
  <si>
    <t>Прочие инвестиционные проекты, всего, в том числе:</t>
  </si>
  <si>
    <t>Пожарная сигнализация Базы МТСиК (ПИР, СМР)</t>
  </si>
  <si>
    <t>P_081</t>
  </si>
  <si>
    <t>Автоматизированный гидрологический комплекс</t>
  </si>
  <si>
    <t>O_029</t>
  </si>
  <si>
    <t>1.7.1.1</t>
  </si>
  <si>
    <t>Микроавтобус полноприводный для корпоративных перевозок (1)</t>
  </si>
  <si>
    <t>Q_004</t>
  </si>
  <si>
    <t>Рентгеновский аппарат «АРСЕНАЛ 200НС» в базовой комплектации (для лаборатории неразрушающего контроля) (1 ед.)</t>
  </si>
  <si>
    <t>O_008</t>
  </si>
  <si>
    <t>Автобус 25 посадочных мест (2)</t>
  </si>
  <si>
    <t>Q_001</t>
  </si>
  <si>
    <t>ПТК "ЦИФРАКОН 2532" (для лаборатории неразрушающего контроля) (1 ед.)</t>
  </si>
  <si>
    <t>O_047</t>
  </si>
  <si>
    <t>Среднеразмерный внедорожный автомобиль (1)</t>
  </si>
  <si>
    <t>Q_002</t>
  </si>
  <si>
    <t>Интеграция РИП в схему СН станции</t>
  </si>
  <si>
    <t>P_028</t>
  </si>
  <si>
    <t>Лодка моторная (1)</t>
  </si>
  <si>
    <t>Q_006</t>
  </si>
  <si>
    <t>Защитное ограждение гидроагрегатов</t>
  </si>
  <si>
    <t>P_025</t>
  </si>
  <si>
    <t>Микроавтобус полноприводный для корпоративных перевозок (3)</t>
  </si>
  <si>
    <t>P_001</t>
  </si>
  <si>
    <t>Замена оборудования терминалов релейной защиты</t>
  </si>
  <si>
    <t>P_045</t>
  </si>
  <si>
    <t>Автомашина грузовая грузоподъемностью 5,0 т (1)</t>
  </si>
  <si>
    <t>M_005</t>
  </si>
  <si>
    <t>Автозаправочная станция (АЗС) контейнерного типа (2 емкости по 10 т. с топливораздатчиком)</t>
  </si>
  <si>
    <t>P_030</t>
  </si>
  <si>
    <t>Автопогрузчик</t>
  </si>
  <si>
    <t>N_007</t>
  </si>
  <si>
    <t>Виртуальная система подготовки оперативного персонала ГЭС</t>
  </si>
  <si>
    <t>P_043</t>
  </si>
  <si>
    <t>Катер - буксир</t>
  </si>
  <si>
    <t>O_004</t>
  </si>
  <si>
    <t>Термоплеть выносная измерительная цифровая (типа ТВИ-Ц)</t>
  </si>
  <si>
    <t>P_020</t>
  </si>
  <si>
    <t>Тяжелый самоходный автогрейдер на колесном ходу с гидравлическим приводом</t>
  </si>
  <si>
    <t>P_011</t>
  </si>
  <si>
    <t>Система физической (пассивной) защиты от БПЛА и дронов главных силовых трансформаторов</t>
  </si>
  <si>
    <t>P_063</t>
  </si>
  <si>
    <t>Кран на пневмотическом ходу (г/п - 110 тн)</t>
  </si>
  <si>
    <t>O_014</t>
  </si>
  <si>
    <t>Сервер АИИС КУЭ</t>
  </si>
  <si>
    <t xml:space="preserve">Q_007 </t>
  </si>
  <si>
    <t>Ломовоз</t>
  </si>
  <si>
    <t>O_041</t>
  </si>
  <si>
    <t xml:space="preserve">Система Электронных журналов </t>
  </si>
  <si>
    <t>Q_011</t>
  </si>
  <si>
    <t>Ассенизаторская машина</t>
  </si>
  <si>
    <t>O_051</t>
  </si>
  <si>
    <t>1.7.1.6</t>
  </si>
  <si>
    <t>Тележка электрическая самоходная</t>
  </si>
  <si>
    <t>P_018</t>
  </si>
  <si>
    <t>Автомашина дорожная, комбинированная (поливо-моечная)</t>
  </si>
  <si>
    <t>P_034</t>
  </si>
  <si>
    <t>Люлька подвесная аллюминиевая</t>
  </si>
  <si>
    <t>O_031</t>
  </si>
  <si>
    <t>Автомобиль 4х4 бортовой (тип фермер)</t>
  </si>
  <si>
    <t>P_036</t>
  </si>
  <si>
    <t>Стойка мобильная контейнерная</t>
  </si>
  <si>
    <t>O_002</t>
  </si>
  <si>
    <t xml:space="preserve">Периодомер-омметр </t>
  </si>
  <si>
    <t>P_012</t>
  </si>
  <si>
    <t>Тележка инструментальная с набором инструмента</t>
  </si>
  <si>
    <t>O_003</t>
  </si>
  <si>
    <t xml:space="preserve">Установка регенерации трансформаторного масла </t>
  </si>
  <si>
    <t>P_002</t>
  </si>
  <si>
    <t>Шкаф инструментальный</t>
  </si>
  <si>
    <t>O_005</t>
  </si>
  <si>
    <t>Дизель-генераторная установка 1500 кВт</t>
  </si>
  <si>
    <t>O_034</t>
  </si>
  <si>
    <t>Верстак</t>
  </si>
  <si>
    <t>O_006</t>
  </si>
  <si>
    <t>1.7.2.</t>
  </si>
  <si>
    <t>Строительство плавучей насосной водозабора п. Светлый</t>
  </si>
  <si>
    <t>L_2021-В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</si>
</sst>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#,##0.00" formatCode="#,##0.00" numFmtId="1004"/>
    <numFmt co:extendedFormatCode="#,##0.0000" formatCode="#,##0.0000" numFmtId="1007"/>
    <numFmt co:extendedFormatCode="0.0000" formatCode="0.0000" numFmtId="1006"/>
    <numFmt co:extendedFormatCode="0.00" formatCode="0.00" numFmtId="1001"/>
    <numFmt co:extendedFormatCode="#,##0.0" formatCode="#,##0.0" numFmtId="1008"/>
    <numFmt co:extendedFormatCode="@" formatCode="@" numFmtId="1005"/>
    <numFmt co:extendedFormatCode="0" formatCode="0" numFmtId="1002"/>
    <numFmt co:extendedFormatCode="0" formatCode="0" numFmtId="1003"/>
  </numFmts>
  <fonts count="9">
    <font>
      <name val="Calibri"/>
      <sz val="11"/>
    </font>
    <font>
      <name val="Arial Cyr"/>
      <sz val="10"/>
    </font>
    <font>
      <name val="Times New Roman"/>
      <sz val="10"/>
    </font>
    <font>
      <name val="Times New Roman"/>
      <sz val="8"/>
    </font>
    <font>
      <name val="Times New Roman"/>
      <sz val="6"/>
    </font>
    <font>
      <name val="Times New Roman"/>
      <b val="true"/>
      <sz val="10"/>
    </font>
    <font>
      <name val="Times New Roman"/>
      <b val="true"/>
      <sz val="8"/>
    </font>
    <font>
      <name val="Times New Roman"/>
      <color theme="1" tint="0"/>
      <sz val="8"/>
    </font>
    <font>
      <name val="Times New Roman"/>
      <sz val="9"/>
    </font>
  </fonts>
  <fills count="9">
    <fill>
      <patternFill patternType="none"/>
    </fill>
    <fill>
      <patternFill patternType="gray125"/>
    </fill>
    <fill>
      <patternFill patternType="solid">
        <fgColor rgb="FFFFFF" tint="0"/>
      </patternFill>
    </fill>
    <fill>
      <patternFill patternType="solid">
        <fgColor rgb="FFFF00" tint="0"/>
      </patternFill>
    </fill>
    <fill>
      <patternFill patternType="solid">
        <fgColor rgb="FFFF00" tint="0"/>
      </patternFill>
    </fill>
    <fill>
      <patternFill patternType="solid">
        <fgColor theme="6" tint="0.599993896298105"/>
      </patternFill>
    </fill>
    <fill>
      <patternFill patternType="solid">
        <fgColor theme="0" tint="0"/>
      </patternFill>
    </fill>
    <fill>
      <patternFill patternType="solid">
        <fgColor theme="6" tint="0.599993896298105"/>
      </patternFill>
    </fill>
    <fill>
      <patternFill patternType="solid">
        <fgColor theme="6" tint="0.599993896298105"/>
      </patternFill>
    </fill>
  </fills>
  <borders count="5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none"/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none"/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none"/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none"/>
      <right style="thin">
        <color rgb="000000" tint="0"/>
      </right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</borders>
  <cellStyleXfs count="1">
    <xf applyBorder="false" applyFill="false" applyFont="true" applyNumberFormat="true" borderId="0" fillId="0" fontId="1" numFmtId="1000" quotePrefix="false"/>
  </cellStyleXfs>
  <cellXfs count="114">
    <xf applyBorder="false" applyFill="false" applyFont="true" applyNumberFormat="true" borderId="0" fillId="0" fontId="1" numFmtId="1000" quotePrefix="false"/>
    <xf applyAlignment="true" applyBorder="false" applyFill="false" applyFont="true" applyNumberFormat="true" borderId="0" fillId="0" fontId="2" numFmtId="1001" quotePrefix="false">
      <alignment horizontal="center" vertical="center"/>
    </xf>
    <xf applyAlignment="true" applyBorder="true" applyFill="false" applyFont="true" applyNumberFormat="true" borderId="1" fillId="0" fontId="3" numFmtId="1002" quotePrefix="false">
      <alignment horizontal="center" vertical="center"/>
    </xf>
    <xf applyAlignment="true" applyBorder="false" applyFill="false" applyFont="true" applyNumberFormat="true" borderId="0" fillId="0" fontId="2" numFmtId="1002" quotePrefix="false">
      <alignment horizontal="right" vertical="top" wrapText="true"/>
    </xf>
    <xf applyAlignment="true" applyBorder="true" applyFill="false" applyFont="true" applyNumberFormat="true" borderId="1" fillId="0" fontId="3" numFmtId="1002" quotePrefix="false">
      <alignment vertical="center" wrapText="true"/>
    </xf>
    <xf applyAlignment="true" applyBorder="true" applyFill="false" applyFont="true" applyNumberFormat="true" borderId="1" fillId="0" fontId="3" numFmtId="1002" quotePrefix="false">
      <alignment horizontal="center" vertical="center" wrapText="true"/>
    </xf>
    <xf applyAlignment="true" applyBorder="false" applyFill="false" applyFont="true" applyNumberFormat="true" borderId="0" fillId="0" fontId="2" numFmtId="1003" quotePrefix="false">
      <alignment horizontal="right"/>
    </xf>
    <xf applyAlignment="true" applyBorder="true" applyFill="true" applyFont="true" applyNumberFormat="true" borderId="1" fillId="2" fontId="3" numFmtId="1004" quotePrefix="false">
      <alignment horizontal="center" vertical="center"/>
    </xf>
    <xf applyAlignment="true" applyBorder="false" applyFill="false" applyFont="true" applyNumberFormat="true" borderId="0" fillId="0" fontId="2" numFmtId="1002" quotePrefix="false">
      <alignment horizontal="center"/>
    </xf>
    <xf applyAlignment="true" applyBorder="true" applyFill="false" applyFont="true" applyNumberFormat="true" borderId="1" fillId="0" fontId="3" numFmtId="1004" quotePrefix="false">
      <alignment horizontal="center" vertical="center"/>
    </xf>
    <xf applyAlignment="true" applyBorder="true" applyFill="false" applyFont="true" applyNumberFormat="true" borderId="1" fillId="0" fontId="3" numFmtId="1001" quotePrefix="false">
      <alignment horizontal="center" vertical="center"/>
    </xf>
    <xf applyAlignment="true" applyBorder="true" applyFill="false" applyFont="true" applyNumberFormat="true" borderId="1" fillId="0" fontId="3" numFmtId="1004" quotePrefix="false">
      <alignment horizontal="center" vertical="center" wrapText="true"/>
    </xf>
    <xf applyAlignment="true" applyBorder="false" applyFill="false" applyFont="true" applyNumberFormat="true" borderId="0" fillId="0" fontId="4" numFmtId="1002" quotePrefix="false">
      <alignment horizontal="center" vertical="top"/>
    </xf>
    <xf applyAlignment="true" applyBorder="true" applyFill="false" applyFont="true" applyNumberFormat="true" borderId="1" fillId="0" fontId="2" numFmtId="1001" quotePrefix="false">
      <alignment horizontal="center" vertical="center" wrapText="true"/>
    </xf>
    <xf applyAlignment="true" applyBorder="true" applyFill="false" applyFont="true" applyNumberFormat="true" borderId="1" fillId="0" fontId="2" numFmtId="1001" quotePrefix="false">
      <alignment horizontal="center" textRotation="90" vertical="center" wrapText="true"/>
    </xf>
    <xf applyAlignment="true" applyBorder="true" applyFill="false" applyFont="true" applyNumberFormat="true" borderId="2" fillId="0" fontId="2" numFmtId="1001" quotePrefix="false">
      <alignment horizontal="center" vertical="center" wrapText="true"/>
    </xf>
    <xf applyAlignment="true" applyBorder="true" applyFill="false" applyFont="true" applyNumberFormat="true" borderId="3" fillId="0" fontId="2" numFmtId="1001" quotePrefix="false">
      <alignment horizontal="center" vertical="center" wrapText="true"/>
    </xf>
    <xf applyAlignment="true" applyBorder="true" applyFill="false" applyFont="true" applyNumberFormat="true" borderId="4" fillId="0" fontId="2" numFmtId="1001" quotePrefix="false">
      <alignment horizontal="center" vertical="center" wrapText="true"/>
    </xf>
    <xf applyAlignment="true" applyBorder="true" applyFill="false" applyFont="true" applyNumberFormat="true" borderId="5" fillId="0" fontId="2" numFmtId="1001" quotePrefix="false">
      <alignment horizontal="center" vertical="center" wrapText="true"/>
    </xf>
    <xf applyAlignment="true" applyBorder="true" applyFill="false" applyFont="true" applyNumberFormat="true" borderId="6" fillId="0" fontId="2" numFmtId="1001" quotePrefix="false">
      <alignment horizontal="center" vertical="center" wrapText="true"/>
    </xf>
    <xf applyAlignment="true" applyBorder="true" applyFill="false" applyFont="true" applyNumberFormat="true" borderId="7" fillId="0" fontId="2" numFmtId="1001" quotePrefix="false">
      <alignment horizontal="center" vertical="center" wrapText="true"/>
    </xf>
    <xf applyAlignment="true" applyBorder="true" applyFill="false" applyFont="true" applyNumberFormat="true" borderId="8" fillId="0" fontId="2" numFmtId="1001" quotePrefix="false">
      <alignment horizontal="center" vertical="center" wrapText="true"/>
    </xf>
    <xf applyAlignment="true" applyBorder="true" applyFill="false" applyFont="true" applyNumberFormat="true" borderId="9" fillId="0" fontId="2" numFmtId="1001" quotePrefix="false">
      <alignment horizontal="center" vertical="center"/>
    </xf>
    <xf applyAlignment="true" applyBorder="true" applyFill="false" applyFont="true" applyNumberFormat="true" borderId="10" fillId="0" fontId="2" numFmtId="1001" quotePrefix="false">
      <alignment horizontal="center" vertical="center"/>
    </xf>
    <xf applyAlignment="true" applyBorder="true" applyFill="false" applyFont="true" applyNumberFormat="true" borderId="11" fillId="0" fontId="2" numFmtId="1001" quotePrefix="false">
      <alignment horizontal="center" vertical="center"/>
    </xf>
    <xf applyAlignment="true" applyBorder="true" applyFill="false" applyFont="true" applyNumberFormat="true" borderId="12" fillId="0" fontId="2" numFmtId="1001" quotePrefix="false">
      <alignment horizontal="center" vertical="center"/>
    </xf>
    <xf applyAlignment="true" applyBorder="true" applyFill="false" applyFont="true" applyNumberFormat="true" borderId="13" fillId="0" fontId="2" numFmtId="1001" quotePrefix="false">
      <alignment horizontal="center" vertical="center"/>
    </xf>
    <xf applyAlignment="true" applyBorder="true" applyFill="false" applyFont="true" applyNumberFormat="true" borderId="14" fillId="0" fontId="2" numFmtId="1001" quotePrefix="false">
      <alignment horizontal="center" vertical="center"/>
    </xf>
    <xf applyAlignment="true" applyBorder="true" applyFill="false" applyFont="true" applyNumberFormat="true" borderId="15" fillId="0" fontId="2" numFmtId="1001" quotePrefix="false">
      <alignment horizontal="center" vertical="center"/>
    </xf>
    <xf applyAlignment="true" applyBorder="true" applyFill="false" applyFont="true" applyNumberFormat="true" borderId="16" fillId="0" fontId="2" numFmtId="1001" quotePrefix="false">
      <alignment horizontal="center" vertical="center"/>
    </xf>
    <xf applyAlignment="true" applyBorder="true" applyFill="false" applyFont="true" applyNumberFormat="true" borderId="17" fillId="0" fontId="2" numFmtId="1001" quotePrefix="false">
      <alignment horizontal="center" vertical="center"/>
    </xf>
    <xf applyAlignment="true" applyBorder="true" applyFill="false" applyFont="true" applyNumberFormat="true" borderId="18" fillId="0" fontId="2" numFmtId="1001" quotePrefix="false">
      <alignment horizontal="center" vertical="center"/>
    </xf>
    <xf applyAlignment="true" applyBorder="true" applyFill="false" applyFont="true" applyNumberFormat="true" borderId="19" fillId="0" fontId="2" numFmtId="1001" quotePrefix="false">
      <alignment horizontal="center" vertical="center" wrapText="true"/>
    </xf>
    <xf applyAlignment="true" applyBorder="true" applyFill="false" applyFont="true" applyNumberFormat="true" borderId="20" fillId="0" fontId="2" numFmtId="1001" quotePrefix="false">
      <alignment horizontal="center" vertical="center" wrapText="true"/>
    </xf>
    <xf applyAlignment="true" applyBorder="true" applyFill="false" applyFont="true" applyNumberFormat="true" borderId="21" fillId="0" fontId="2" numFmtId="1001" quotePrefix="false">
      <alignment horizontal="center" vertical="center" wrapText="true"/>
    </xf>
    <xf applyAlignment="true" applyBorder="true" applyFill="false" applyFont="true" applyNumberFormat="true" borderId="22" fillId="0" fontId="2" numFmtId="1001" quotePrefix="false">
      <alignment horizontal="center" vertical="center" wrapText="true"/>
    </xf>
    <xf applyAlignment="true" applyBorder="true" applyFill="false" applyFont="true" applyNumberFormat="true" borderId="23" fillId="0" fontId="2" numFmtId="1001" quotePrefix="false">
      <alignment horizontal="center" vertical="center" wrapText="true"/>
    </xf>
    <xf applyAlignment="true" applyBorder="true" applyFill="false" applyFont="true" applyNumberFormat="true" borderId="24" fillId="0" fontId="2" numFmtId="1001" quotePrefix="false">
      <alignment horizontal="center" vertical="center" wrapText="true"/>
    </xf>
    <xf applyAlignment="true" applyBorder="true" applyFill="false" applyFont="true" applyNumberFormat="true" borderId="25" fillId="0" fontId="2" numFmtId="1001" quotePrefix="false">
      <alignment horizontal="center" vertical="center" wrapText="true"/>
    </xf>
    <xf applyAlignment="true" applyBorder="true" applyFill="false" applyFont="true" applyNumberFormat="true" borderId="26" fillId="0" fontId="2" numFmtId="1001" quotePrefix="false">
      <alignment horizontal="center" textRotation="90" vertical="center" wrapText="true"/>
    </xf>
    <xf applyAlignment="true" applyBorder="true" applyFill="false" applyFont="true" applyNumberFormat="true" borderId="27" fillId="0" fontId="2" numFmtId="1001" quotePrefix="false">
      <alignment horizontal="center" textRotation="90" vertical="center" wrapText="true"/>
    </xf>
    <xf applyAlignment="true" applyBorder="true" applyFill="false" applyFont="true" applyNumberFormat="true" borderId="28" fillId="0" fontId="2" numFmtId="1001" quotePrefix="false">
      <alignment horizontal="center" vertical="center" wrapText="true"/>
    </xf>
    <xf applyAlignment="true" applyBorder="true" applyFill="false" applyFont="true" applyNumberFormat="true" borderId="29" fillId="0" fontId="2" numFmtId="1001" quotePrefix="false">
      <alignment horizontal="center" vertical="center" wrapText="true"/>
    </xf>
    <xf applyAlignment="true" applyBorder="true" applyFill="false" applyFont="true" applyNumberFormat="true" borderId="30" fillId="0" fontId="2" numFmtId="1001" quotePrefix="false">
      <alignment horizontal="center" vertical="center" wrapText="true"/>
    </xf>
    <xf applyAlignment="true" applyBorder="true" applyFill="false" applyFont="true" applyNumberFormat="true" borderId="31" fillId="0" fontId="2" numFmtId="1001" quotePrefix="false">
      <alignment horizontal="center" vertical="center" wrapText="true"/>
    </xf>
    <xf applyAlignment="true" applyBorder="true" applyFill="true" applyFont="true" applyNumberFormat="true" borderId="1" fillId="2" fontId="2" numFmtId="1001" quotePrefix="false">
      <alignment horizontal="center" vertical="center" wrapText="true"/>
    </xf>
    <xf applyAlignment="true" applyBorder="true" applyFill="true" applyFont="true" applyNumberFormat="true" borderId="32" fillId="2" fontId="2" numFmtId="1001" quotePrefix="false">
      <alignment horizontal="center" vertical="center" wrapText="true"/>
    </xf>
    <xf applyAlignment="true" applyBorder="true" applyFill="true" applyFont="true" applyNumberFormat="true" borderId="33" fillId="2" fontId="2" numFmtId="1001" quotePrefix="false">
      <alignment horizontal="center" vertical="center" wrapText="true"/>
    </xf>
    <xf applyAlignment="true" applyBorder="true" applyFill="true" applyFont="true" applyNumberFormat="true" borderId="34" fillId="2" fontId="2" numFmtId="1001" quotePrefix="false">
      <alignment horizontal="center" vertical="center" wrapText="true"/>
    </xf>
    <xf applyAlignment="true" applyBorder="true" applyFill="true" applyFont="true" applyNumberFormat="true" borderId="35" fillId="2" fontId="2" numFmtId="1001" quotePrefix="false">
      <alignment horizontal="center" vertical="center" wrapText="true"/>
    </xf>
    <xf applyAlignment="true" applyBorder="true" applyFill="true" applyFont="true" applyNumberFormat="true" borderId="36" fillId="2" fontId="2" numFmtId="1001" quotePrefix="false">
      <alignment horizontal="center" vertical="center" wrapText="true"/>
    </xf>
    <xf applyAlignment="true" applyBorder="true" applyFill="true" applyFont="true" applyNumberFormat="true" borderId="37" fillId="2" fontId="2" numFmtId="1001" quotePrefix="false">
      <alignment horizontal="center" vertical="center" wrapText="true"/>
    </xf>
    <xf applyAlignment="true" applyBorder="true" applyFill="true" applyFont="true" applyNumberFormat="true" borderId="38" fillId="2" fontId="2" numFmtId="1001" quotePrefix="false">
      <alignment horizontal="center" vertical="center" wrapText="true"/>
    </xf>
    <xf applyAlignment="true" applyBorder="true" applyFill="true" applyFont="true" applyNumberFormat="true" borderId="39" fillId="2" fontId="2" numFmtId="1001" quotePrefix="false">
      <alignment horizontal="center" vertical="center" wrapText="true"/>
    </xf>
    <xf applyAlignment="true" applyBorder="true" applyFill="true" applyFont="true" applyNumberFormat="true" borderId="40" fillId="2" fontId="2" numFmtId="1001" quotePrefix="false">
      <alignment horizontal="center" vertical="center" wrapText="true"/>
    </xf>
    <xf applyAlignment="true" applyBorder="true" applyFill="true" applyFont="true" applyNumberFormat="true" borderId="41" fillId="2" fontId="2" numFmtId="1001" quotePrefix="false">
      <alignment horizontal="center" vertical="center" wrapText="true"/>
    </xf>
    <xf applyAlignment="true" applyBorder="true" applyFill="true" applyFont="true" applyNumberFormat="true" borderId="42" fillId="2" fontId="2" numFmtId="1001" quotePrefix="false">
      <alignment horizontal="center" vertical="center" wrapText="true"/>
    </xf>
    <xf applyAlignment="true" applyBorder="true" applyFill="true" applyFont="true" applyNumberFormat="true" borderId="43" fillId="2" fontId="2" numFmtId="1001" quotePrefix="false">
      <alignment horizontal="center" vertical="center" wrapText="true"/>
    </xf>
    <xf applyAlignment="true" applyBorder="true" applyFill="false" applyFont="true" applyNumberFormat="true" borderId="44" fillId="0" fontId="2" numFmtId="1001" quotePrefix="false">
      <alignment horizontal="center" vertical="center" wrapText="true"/>
    </xf>
    <xf applyAlignment="true" applyBorder="true" applyFill="false" applyFont="true" applyNumberFormat="true" borderId="45" fillId="0" fontId="2" numFmtId="1001" quotePrefix="false">
      <alignment horizontal="center" vertical="center" wrapText="true"/>
    </xf>
    <xf applyAlignment="true" applyBorder="true" applyFill="false" applyFont="true" applyNumberFormat="true" borderId="46" fillId="0" fontId="2" numFmtId="1001" quotePrefix="false">
      <alignment horizontal="center" vertical="center" wrapText="true"/>
    </xf>
    <xf applyAlignment="true" applyBorder="true" applyFill="false" applyFont="true" applyNumberFormat="true" borderId="47" fillId="0" fontId="2" numFmtId="1001" quotePrefix="false">
      <alignment horizontal="center" vertical="center" wrapText="true"/>
    </xf>
    <xf applyAlignment="true" applyBorder="true" applyFill="false" applyFont="true" applyNumberFormat="true" borderId="48" fillId="0" fontId="2" numFmtId="1001" quotePrefix="false">
      <alignment horizontal="center" vertical="center" wrapText="true"/>
    </xf>
    <xf applyAlignment="true" applyBorder="true" applyFill="false" applyFont="true" applyNumberFormat="true" borderId="49" fillId="0" fontId="2" numFmtId="1001" quotePrefix="false">
      <alignment horizontal="center" vertical="center" wrapText="true"/>
    </xf>
    <xf applyAlignment="true" applyBorder="true" applyFill="false" applyFont="true" applyNumberFormat="true" borderId="50" fillId="0" fontId="2" numFmtId="1001" quotePrefix="false">
      <alignment horizontal="center" vertical="center" wrapText="true"/>
    </xf>
    <xf applyAlignment="true" applyBorder="true" applyFill="false" applyFont="true" applyNumberFormat="true" borderId="51" fillId="0" fontId="2" numFmtId="1001" quotePrefix="false">
      <alignment horizontal="center" vertical="center" wrapText="true"/>
    </xf>
    <xf applyAlignment="true" applyBorder="true" applyFill="false" applyFont="true" applyNumberFormat="true" borderId="52" fillId="0" fontId="2" numFmtId="1001" quotePrefix="false">
      <alignment horizontal="center" textRotation="90" vertical="center" wrapText="true"/>
    </xf>
    <xf applyAlignment="true" applyBorder="true" applyFill="false" applyFont="true" applyNumberFormat="true" borderId="53" fillId="0" fontId="2" numFmtId="1001" quotePrefix="false">
      <alignment horizontal="center" textRotation="90" vertical="center" wrapText="true"/>
    </xf>
    <xf applyAlignment="true" applyBorder="true" applyFill="false" applyFont="true" applyNumberFormat="true" borderId="54" fillId="0" fontId="2" numFmtId="1001" quotePrefix="false">
      <alignment horizontal="center" textRotation="90" vertical="center" wrapText="true"/>
    </xf>
    <xf applyAlignment="true" applyBorder="true" applyFill="false" applyFont="true" applyNumberFormat="true" borderId="54" fillId="0" fontId="2" numFmtId="1001" quotePrefix="false">
      <alignment horizontal="center" vertical="center" wrapText="true"/>
    </xf>
    <xf applyAlignment="true" applyBorder="true" applyFill="true" applyFont="true" applyNumberFormat="true" borderId="1" fillId="2" fontId="2" numFmtId="1000" quotePrefix="false">
      <alignment horizontal="center" vertical="center"/>
    </xf>
    <xf applyAlignment="true" applyBorder="true" applyFill="false" applyFont="true" applyNumberFormat="true" borderId="1" fillId="0" fontId="2" numFmtId="1000" quotePrefix="false">
      <alignment horizontal="center" vertical="center"/>
    </xf>
    <xf applyAlignment="true" applyBorder="true" applyFill="false" applyFont="true" applyNumberFormat="true" borderId="1" fillId="0" fontId="2" numFmtId="1005" quotePrefix="false">
      <alignment horizontal="center" vertical="center"/>
    </xf>
    <xf applyAlignment="true" applyBorder="true" applyFill="true" applyFont="true" applyNumberFormat="true" borderId="1" fillId="2" fontId="2" numFmtId="1005" quotePrefix="false">
      <alignment horizontal="center" vertical="center"/>
    </xf>
    <xf applyAlignment="true" applyBorder="false" applyFill="false" applyFont="true" applyNumberFormat="true" borderId="0" fillId="0" fontId="5" numFmtId="1001" quotePrefix="false">
      <alignment horizontal="center" vertical="center"/>
    </xf>
    <xf applyAlignment="true" applyBorder="true" applyFill="true" applyFont="true" applyNumberFormat="true" borderId="1" fillId="3" fontId="6" numFmtId="1002" quotePrefix="false">
      <alignment horizontal="center" vertical="center"/>
    </xf>
    <xf applyAlignment="true" applyBorder="true" applyFill="true" applyFont="true" applyNumberFormat="true" borderId="1" fillId="3" fontId="6" numFmtId="1002" quotePrefix="false">
      <alignment vertical="center" wrapText="true"/>
    </xf>
    <xf applyAlignment="true" applyBorder="true" applyFill="true" applyFont="true" applyNumberFormat="true" borderId="1" fillId="4" fontId="6" numFmtId="1004" quotePrefix="false">
      <alignment horizontal="center" vertical="center"/>
    </xf>
    <xf applyAlignment="true" applyBorder="true" applyFill="false" applyFont="true" applyNumberFormat="true" borderId="55" fillId="0" fontId="3" numFmtId="1004" quotePrefix="false">
      <alignment horizontal="center" vertical="center" wrapText="true"/>
    </xf>
    <xf applyAlignment="true" applyBorder="true" applyFill="false" applyFont="true" applyNumberFormat="true" borderId="55" fillId="0" fontId="3" numFmtId="1004" quotePrefix="false">
      <alignment horizontal="center" vertical="center"/>
    </xf>
    <xf applyAlignment="true" applyBorder="true" applyFill="true" applyFont="true" applyNumberFormat="true" borderId="1" fillId="5" fontId="6" numFmtId="1002" quotePrefix="false">
      <alignment horizontal="center" vertical="center"/>
    </xf>
    <xf applyAlignment="true" applyBorder="true" applyFill="true" applyFont="true" applyNumberFormat="true" borderId="1" fillId="5" fontId="6" numFmtId="1002" quotePrefix="false">
      <alignment vertical="center" wrapText="true"/>
    </xf>
    <xf applyAlignment="true" applyBorder="true" applyFill="true" applyFont="true" applyNumberFormat="true" borderId="1" fillId="5" fontId="6" numFmtId="1000" quotePrefix="false">
      <alignment horizontal="center" vertical="center"/>
    </xf>
    <xf applyAlignment="true" applyBorder="true" applyFill="true" applyFont="true" applyNumberFormat="true" borderId="1" fillId="5" fontId="6" numFmtId="1001" quotePrefix="false">
      <alignment horizontal="center" vertical="center"/>
    </xf>
    <xf applyAlignment="true" applyBorder="true" applyFill="false" applyFont="true" applyNumberFormat="true" borderId="9" fillId="0" fontId="3" numFmtId="1002" quotePrefix="false">
      <alignment horizontal="center" vertical="center"/>
    </xf>
    <xf applyAlignment="true" applyBorder="true" applyFill="false" applyFont="true" applyNumberFormat="true" borderId="1" fillId="0" fontId="3" numFmtId="1000" quotePrefix="false">
      <alignment horizontal="left" vertical="center" wrapText="true"/>
    </xf>
    <xf applyAlignment="true" applyBorder="true" applyFill="false" applyFont="true" applyNumberFormat="true" borderId="4" fillId="0" fontId="3" numFmtId="1001" quotePrefix="false">
      <alignment horizontal="center" vertical="center"/>
    </xf>
    <xf applyAlignment="true" applyBorder="true" applyFill="false" applyFont="true" applyNumberFormat="true" borderId="1" fillId="0" fontId="7" numFmtId="1001" quotePrefix="false">
      <alignment horizontal="center" vertical="center"/>
    </xf>
    <xf applyAlignment="true" applyBorder="true" applyFill="true" applyFont="true" applyNumberFormat="true" borderId="1" fillId="6" fontId="3" numFmtId="1002" quotePrefix="false">
      <alignment horizontal="center" vertical="center"/>
    </xf>
    <xf applyAlignment="true" applyBorder="true" applyFill="true" applyFont="true" applyNumberFormat="true" borderId="1" fillId="2" fontId="3" numFmtId="1000" quotePrefix="false">
      <alignment horizontal="center" vertical="center"/>
    </xf>
    <xf applyAlignment="true" applyBorder="true" applyFill="true" applyFont="true" applyNumberFormat="true" borderId="1" fillId="6" fontId="3" numFmtId="1004" quotePrefix="false">
      <alignment horizontal="center" vertical="center"/>
    </xf>
    <xf applyAlignment="true" applyBorder="true" applyFill="false" applyFont="true" applyNumberFormat="true" borderId="1" fillId="0" fontId="3" numFmtId="1000" quotePrefix="false">
      <alignment horizontal="center" vertical="center"/>
    </xf>
    <xf applyAlignment="true" applyBorder="true" applyFill="true" applyFont="true" applyNumberFormat="true" borderId="1" fillId="5" fontId="6" numFmtId="1004" quotePrefix="false">
      <alignment horizontal="center" vertical="center"/>
    </xf>
    <xf applyAlignment="true" applyBorder="true" applyFill="true" applyFont="true" applyNumberFormat="true" borderId="1" fillId="5" fontId="6" numFmtId="1004" quotePrefix="false">
      <alignment vertical="center" wrapText="true"/>
    </xf>
    <xf applyAlignment="true" applyBorder="true" applyFill="false" applyFont="true" applyNumberFormat="true" borderId="1" fillId="0" fontId="3" numFmtId="1004" quotePrefix="false">
      <alignment vertical="center" wrapText="true"/>
    </xf>
    <xf applyAlignment="true" applyBorder="true" applyFill="false" applyFont="true" applyNumberFormat="true" borderId="1" fillId="0" fontId="7" numFmtId="1004" quotePrefix="false">
      <alignment horizontal="center" vertical="center"/>
    </xf>
    <xf applyAlignment="true" applyBorder="true" applyFill="true" applyFont="true" applyNumberFormat="true" borderId="1" fillId="4" fontId="6" numFmtId="1000" quotePrefix="false">
      <alignment horizontal="center" vertical="center"/>
    </xf>
    <xf applyAlignment="true" applyBorder="true" applyFill="true" applyFont="true" applyNumberFormat="true" borderId="9" fillId="7" fontId="6" numFmtId="1000" quotePrefix="false">
      <alignment horizontal="center" vertical="center"/>
    </xf>
    <xf applyAlignment="true" applyBorder="true" applyFill="false" applyFont="true" applyNumberFormat="true" borderId="1" fillId="0" fontId="3" numFmtId="1000" quotePrefix="false">
      <alignment vertical="center" wrapText="true"/>
    </xf>
    <xf applyAlignment="true" applyBorder="true" applyFill="false" applyFont="true" applyNumberFormat="true" borderId="1" fillId="0" fontId="3" numFmtId="1006" quotePrefix="false">
      <alignment horizontal="center" vertical="center"/>
    </xf>
    <xf applyAlignment="true" applyBorder="true" applyFill="false" applyFont="true" applyNumberFormat="true" borderId="1" fillId="0" fontId="3" numFmtId="1007" quotePrefix="false">
      <alignment horizontal="center" vertical="center"/>
    </xf>
    <xf applyAlignment="true" applyBorder="true" applyFill="true" applyFont="true" applyNumberFormat="true" borderId="9" fillId="5" fontId="6" numFmtId="1002" quotePrefix="false">
      <alignment horizontal="center" vertical="center"/>
    </xf>
    <xf applyAlignment="true" applyBorder="true" applyFill="false" applyFont="true" applyNumberFormat="true" borderId="1" fillId="0" fontId="3" numFmtId="1001" quotePrefix="false">
      <alignment horizontal="center" vertical="center" wrapText="true"/>
    </xf>
    <xf applyAlignment="true" applyBorder="true" applyFill="true" applyFont="true" applyNumberFormat="true" borderId="1" fillId="8" fontId="3" numFmtId="1004" quotePrefix="false">
      <alignment horizontal="center" vertical="center"/>
    </xf>
    <xf applyAlignment="true" applyBorder="true" applyFill="true" applyFont="true" applyNumberFormat="true" borderId="1" fillId="5" fontId="3" numFmtId="1001" quotePrefix="false">
      <alignment horizontal="center" vertical="center"/>
    </xf>
    <xf applyAlignment="true" applyBorder="true" applyFill="true" applyFont="true" applyNumberFormat="true" borderId="1" fillId="6" fontId="3" numFmtId="1002" quotePrefix="false">
      <alignment vertical="center" wrapText="true"/>
    </xf>
    <xf applyAlignment="true" applyBorder="true" applyFill="false" applyFont="true" applyNumberFormat="true" borderId="4" fillId="0" fontId="3" numFmtId="1002" quotePrefix="false">
      <alignment horizontal="center" vertical="center" wrapText="true"/>
    </xf>
    <xf applyAlignment="true" applyBorder="true" applyFill="false" applyFont="true" applyNumberFormat="true" borderId="1" fillId="0" fontId="7" numFmtId="1002" quotePrefix="false">
      <alignment horizontal="center" vertical="center"/>
    </xf>
    <xf applyAlignment="true" applyBorder="true" applyFill="false" applyFont="true" applyNumberFormat="true" borderId="1" fillId="0" fontId="3" numFmtId="1005" quotePrefix="false">
      <alignment horizontal="center" vertical="center"/>
    </xf>
    <xf applyAlignment="true" applyBorder="true" applyFill="false" applyFont="true" applyNumberFormat="true" borderId="9" fillId="0" fontId="3" numFmtId="1004" quotePrefix="false">
      <alignment horizontal="center" vertical="center"/>
    </xf>
    <xf applyAlignment="true" applyBorder="true" applyFill="false" applyFont="true" applyNumberFormat="true" borderId="54" fillId="0" fontId="3" numFmtId="1004" quotePrefix="false">
      <alignment horizontal="center" vertical="center"/>
    </xf>
    <xf applyAlignment="true" applyBorder="true" applyFill="false" applyFont="true" applyNumberFormat="true" borderId="1" fillId="0" fontId="3" numFmtId="1008" quotePrefix="false">
      <alignment horizontal="center" vertical="center"/>
    </xf>
    <xf applyAlignment="true" applyBorder="true" applyFill="false" applyFont="true" applyNumberFormat="true" borderId="1" fillId="0" fontId="8" numFmtId="1002" quotePrefix="false">
      <alignment vertical="center" wrapText="true"/>
    </xf>
    <xf applyAlignment="true" applyBorder="true" applyFill="false" applyFont="true" applyNumberFormat="true" borderId="1" fillId="0" fontId="3" numFmtId="1001" quotePrefix="false">
      <alignment horizontal="left" vertical="center" wrapText="true"/>
    </xf>
  </cellXfs>
  <cellStyles count="1">
    <cellStyle builtinId="0" name="Normal" xfId="0"/>
  </cellStyles>
  <dxfs count="7">
    <dxf>
      <font>
        <name val="Arial Cyr"/>
        <color rgb="800080" tint="0"/>
      </font>
      <fill>
        <patternFill patternType="solid">
          <bgColor rgb="FF99CC" tint="0"/>
        </patternFill>
      </fill>
    </dxf>
    <dxf>
      <font>
        <color rgb="9C0006" tint="0"/>
      </font>
      <fill>
        <patternFill patternType="solid">
          <bgColor rgb="FFC7CE" tint="0"/>
        </patternFill>
      </fill>
    </dxf>
    <dxf>
      <border>
        <left style="thin">
          <color rgb="9C0006" tint="0"/>
        </left>
        <right style="thin">
          <color rgb="9C0006" tint="0"/>
        </right>
        <top style="thin">
          <color rgb="9C0006" tint="0"/>
        </top>
        <bottom style="thin">
          <color rgb="9C0006" tint="0"/>
        </bottom>
      </border>
    </dxf>
    <dxf>
      <font>
        <name val="Arial Cyr"/>
      </font>
      <fill>
        <patternFill patternType="solid">
          <bgColor rgb="FF99CC" tint="0"/>
        </patternFill>
      </fill>
    </dxf>
    <dxf>
      <font>
        <name val="Arial Cyr"/>
      </font>
      <border>
        <left style="thin">
          <color rgb="000000" tint="0"/>
        </left>
        <right style="thin">
          <color rgb="000000" tint="0"/>
        </right>
        <top style="thin">
          <color rgb="000000" tint="0"/>
        </top>
        <bottom style="thin">
          <color rgb="000000" tint="0"/>
        </bottom>
      </border>
    </dxf>
    <dxf>
      <font>
        <color rgb="9C6500" tint="0"/>
      </font>
      <fill>
        <patternFill patternType="solid">
          <bgColor rgb="FFEB9C" tint="0"/>
        </patternFill>
      </fill>
    </dxf>
    <dxf>
      <fill>
        <patternFill patternType="solid">
          <bgColor rgb="FFC7CE" tint="0"/>
        </patternFill>
      </fill>
    </dxf>
  </dxfs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1" Target="worksheets/sheet1.xml" Type="http://schemas.openxmlformats.org/officeDocument/2006/relationships/worksheet"/>
  <Relationship Id="rId2" Target="sharedStrings.xml" Type="http://schemas.openxmlformats.org/officeDocument/2006/relationships/sharedStrings"/>
  <Relationship Id="rId3" Target="styles.xml" Type="http://schemas.openxmlformats.org/officeDocument/2006/relationships/styles"/>
  <Relationship Id="rId4" Target="theme/theme1.xml" Type="http://schemas.openxmlformats.org/officeDocument/2006/relationships/theme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IQ113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style="1" width="11.1330666259315"/>
    <col customWidth="true" max="2" min="2" outlineLevel="0" style="1" width="41.9965953614295"/>
    <col customWidth="true" max="3" min="3" outlineLevel="0" style="1" width="11.9770062559346"/>
    <col customWidth="true" max="4" min="4" outlineLevel="1" style="1" width="7.32570427687632"/>
    <col customWidth="true" max="5" min="5" outlineLevel="1" style="1" width="7.46828768468506"/>
    <col customWidth="true" max="6" min="6" outlineLevel="1" style="1" width="5.49524160906135"/>
    <col customWidth="true" max="7" min="7" outlineLevel="1" style="1" width="5.77655481906239"/>
    <col customWidth="true" max="8" min="8" outlineLevel="1" style="1" width="5.49524160906135"/>
    <col customWidth="true" max="9" min="9" outlineLevel="1" style="1" width="14.5126787515603"/>
    <col customWidth="true" max="10" min="10" outlineLevel="1" style="1" width="17.1909353316596"/>
    <col customWidth="true" max="15" min="11" outlineLevel="1" style="1" width="9.01743714249899"/>
    <col customWidth="true" max="16" min="16" outlineLevel="0" style="1" width="9.01743714249899"/>
    <col customWidth="true" max="17" min="17" outlineLevel="0" style="1" width="8.17349751249588"/>
    <col customWidth="true" max="18" min="18" outlineLevel="0" style="1" width="8.8787073403067"/>
    <col customWidth="true" max="19" min="19" outlineLevel="0" style="1" width="9.58006356250107"/>
    <col customWidth="true" max="20" min="20" outlineLevel="0" style="1" width="9.01743714249899"/>
    <col customWidth="true" max="21" min="21" outlineLevel="0" style="1" width="8.8787073403067"/>
    <col customWidth="true" max="22" min="22" outlineLevel="0" style="1" width="7.32570427687632"/>
    <col customWidth="true" max="23" min="23" outlineLevel="0" style="1" width="8.59354052468921"/>
    <col customWidth="true" max="24" min="24" outlineLevel="0" style="1" width="8.31222731468818"/>
    <col customWidth="true" max="25" min="25" outlineLevel="0" style="1" width="6.33918123906446"/>
    <col customWidth="true" max="26" min="26" outlineLevel="0" style="1" width="13.1061133782199"/>
    <col customWidth="true" max="28" min="27" outlineLevel="0" style="1" width="5.21392839906032"/>
    <col customWidth="true" max="29" min="29" outlineLevel="0" style="1" width="10.1465435881196"/>
    <col customWidth="true" max="30" min="30" outlineLevel="0" style="1" width="5.91913822687113"/>
    <col bestFit="true" customWidth="true" max="251" min="31" outlineLevel="0" style="1" width="9.01743714249899"/>
  </cols>
  <sheetData>
    <row customHeight="true" ht="15.75" outlineLevel="0" r="1">
      <c r="AA1" s="3" t="s">
        <v>1</v>
      </c>
      <c r="AB1" s="3" t="s"/>
      <c r="AC1" s="3" t="s"/>
      <c r="AD1" s="3" t="s"/>
    </row>
    <row customHeight="true" ht="15.75" outlineLevel="0" r="2">
      <c r="AD2" s="6" t="s">
        <v>4</v>
      </c>
    </row>
    <row customHeight="true" ht="15.75" outlineLevel="0" r="3">
      <c r="A3" s="8" t="s">
        <v>6</v>
      </c>
      <c r="B3" s="8" t="s"/>
      <c r="C3" s="8" t="s"/>
      <c r="D3" s="8" t="s"/>
      <c r="E3" s="8" t="s"/>
      <c r="F3" s="8" t="s"/>
      <c r="G3" s="8" t="s"/>
      <c r="H3" s="8" t="s"/>
      <c r="I3" s="8" t="s"/>
      <c r="J3" s="8" t="s"/>
      <c r="K3" s="8" t="s"/>
      <c r="L3" s="8" t="s"/>
      <c r="M3" s="8" t="s"/>
      <c r="N3" s="8" t="s"/>
      <c r="O3" s="8" t="s"/>
      <c r="P3" s="8" t="s"/>
      <c r="Q3" s="8" t="s"/>
      <c r="R3" s="8" t="s"/>
      <c r="S3" s="8" t="s"/>
      <c r="T3" s="8" t="s"/>
      <c r="U3" s="8" t="s"/>
      <c r="V3" s="8" t="s"/>
      <c r="W3" s="8" t="s"/>
      <c r="X3" s="8" t="s"/>
      <c r="Y3" s="8" t="s"/>
      <c r="Z3" s="8" t="s"/>
      <c r="AA3" s="8" t="s"/>
      <c r="AB3" s="8" t="s"/>
      <c r="AC3" s="8" t="s"/>
      <c r="AD3" s="8" t="s"/>
    </row>
    <row customHeight="true" ht="15.75" outlineLevel="0" r="4">
      <c r="A4" s="8" t="s">
        <v>7</v>
      </c>
      <c r="B4" s="8" t="s"/>
      <c r="C4" s="8" t="s"/>
      <c r="D4" s="8" t="s"/>
      <c r="E4" s="8" t="s"/>
      <c r="F4" s="8" t="s"/>
      <c r="G4" s="8" t="s"/>
      <c r="H4" s="8" t="s"/>
      <c r="I4" s="8" t="s"/>
      <c r="J4" s="8" t="s"/>
      <c r="K4" s="8" t="s"/>
      <c r="L4" s="8" t="s"/>
      <c r="M4" s="8" t="s"/>
      <c r="N4" s="8" t="s"/>
      <c r="O4" s="8" t="s"/>
      <c r="P4" s="8" t="s"/>
      <c r="Q4" s="8" t="s"/>
      <c r="R4" s="8" t="s"/>
      <c r="S4" s="8" t="s"/>
      <c r="T4" s="8" t="s"/>
      <c r="U4" s="8" t="s"/>
      <c r="V4" s="8" t="s"/>
      <c r="W4" s="8" t="s"/>
      <c r="X4" s="8" t="s"/>
      <c r="Y4" s="8" t="s"/>
      <c r="Z4" s="8" t="s"/>
      <c r="AA4" s="8" t="s"/>
      <c r="AB4" s="8" t="s"/>
      <c r="AC4" s="8" t="s"/>
      <c r="AD4" s="8" t="s"/>
    </row>
    <row customHeight="true" ht="15.75" outlineLevel="0" r="5">
      <c r="A5" s="8" t="s">
        <v>8</v>
      </c>
      <c r="B5" s="8" t="s"/>
      <c r="C5" s="8" t="s"/>
      <c r="D5" s="8" t="s"/>
      <c r="E5" s="8" t="s"/>
      <c r="F5" s="8" t="s"/>
      <c r="G5" s="8" t="s"/>
      <c r="H5" s="8" t="s"/>
      <c r="I5" s="8" t="s"/>
      <c r="J5" s="8" t="s"/>
      <c r="K5" s="8" t="s"/>
      <c r="L5" s="8" t="s"/>
      <c r="M5" s="8" t="s"/>
      <c r="N5" s="8" t="s"/>
      <c r="O5" s="8" t="s"/>
      <c r="P5" s="8" t="s"/>
      <c r="Q5" s="8" t="s"/>
      <c r="R5" s="8" t="s"/>
      <c r="S5" s="8" t="s"/>
      <c r="T5" s="8" t="s"/>
      <c r="U5" s="8" t="s"/>
      <c r="V5" s="8" t="s"/>
      <c r="W5" s="8" t="s"/>
      <c r="X5" s="8" t="s"/>
      <c r="Y5" s="8" t="s"/>
      <c r="Z5" s="8" t="s"/>
      <c r="AA5" s="8" t="s"/>
      <c r="AB5" s="8" t="s"/>
      <c r="AC5" s="8" t="s"/>
      <c r="AD5" s="8" t="s"/>
    </row>
    <row customHeight="true" ht="15.75" outlineLevel="0" r="6">
      <c r="A6" s="12" t="s">
        <v>9</v>
      </c>
      <c r="B6" s="12" t="s"/>
      <c r="C6" s="12" t="s"/>
      <c r="D6" s="12" t="s"/>
      <c r="E6" s="12" t="s"/>
      <c r="F6" s="12" t="s"/>
      <c r="G6" s="12" t="s"/>
      <c r="H6" s="12" t="s"/>
      <c r="I6" s="12" t="s"/>
      <c r="J6" s="12" t="s"/>
      <c r="K6" s="12" t="s"/>
      <c r="L6" s="12" t="s"/>
      <c r="M6" s="12" t="s"/>
      <c r="N6" s="12" t="s"/>
      <c r="O6" s="12" t="s"/>
      <c r="P6" s="12" t="s"/>
      <c r="Q6" s="12" t="s"/>
      <c r="R6" s="12" t="s"/>
      <c r="S6" s="12" t="s"/>
      <c r="T6" s="12" t="s"/>
      <c r="U6" s="12" t="s"/>
      <c r="V6" s="12" t="s"/>
      <c r="W6" s="12" t="s"/>
      <c r="X6" s="12" t="s"/>
      <c r="Y6" s="12" t="s"/>
      <c r="Z6" s="12" t="s"/>
      <c r="AA6" s="12" t="s"/>
      <c r="AB6" s="12" t="s"/>
      <c r="AC6" s="12" t="s"/>
      <c r="AD6" s="12" t="s"/>
    </row>
    <row customHeight="true" ht="15.75" outlineLevel="0" r="7">
      <c r="P7" s="1" t="n"/>
      <c r="Q7" s="1" t="n"/>
      <c r="R7" s="1" t="n"/>
      <c r="T7" s="1" t="n"/>
      <c r="U7" s="1" t="n"/>
      <c r="V7" s="1" t="n"/>
      <c r="W7" s="1" t="n"/>
      <c r="X7" s="1" t="n"/>
      <c r="Y7" s="1" t="n"/>
    </row>
    <row customHeight="true" ht="108.75" outlineLevel="0" r="8">
      <c r="A8" s="13" t="s">
        <v>12</v>
      </c>
      <c r="B8" s="13" t="s">
        <v>13</v>
      </c>
      <c r="C8" s="13" t="s">
        <v>14</v>
      </c>
      <c r="D8" s="14" t="s">
        <v>15</v>
      </c>
      <c r="E8" s="14" t="s">
        <v>16</v>
      </c>
      <c r="F8" s="13" t="s">
        <v>17</v>
      </c>
      <c r="G8" s="15" t="s"/>
      <c r="H8" s="16" t="s"/>
      <c r="I8" s="13" t="s">
        <v>18</v>
      </c>
      <c r="J8" s="17" t="s">
        <v>19</v>
      </c>
      <c r="K8" s="13" t="s">
        <v>20</v>
      </c>
      <c r="L8" s="18" t="s"/>
      <c r="M8" s="19" t="s"/>
      <c r="N8" s="20" t="s"/>
      <c r="O8" s="21" t="s"/>
      <c r="P8" s="22" t="s">
        <v>21</v>
      </c>
      <c r="Q8" s="23" t="s"/>
      <c r="R8" s="24" t="s"/>
      <c r="S8" s="25" t="s"/>
      <c r="T8" s="26" t="s"/>
      <c r="U8" s="27" t="s"/>
      <c r="V8" s="28" t="s"/>
      <c r="W8" s="29" t="s"/>
      <c r="X8" s="30" t="s"/>
      <c r="Y8" s="31" t="s"/>
      <c r="Z8" s="13" t="s">
        <v>22</v>
      </c>
      <c r="AA8" s="32" t="s"/>
      <c r="AB8" s="33" t="s"/>
      <c r="AC8" s="34" t="s"/>
      <c r="AD8" s="35" t="s"/>
    </row>
    <row customHeight="true" ht="41.25" outlineLevel="0" r="9">
      <c r="A9" s="36" t="s"/>
      <c r="B9" s="37" t="s"/>
      <c r="C9" s="38" t="s"/>
      <c r="D9" s="39" t="s"/>
      <c r="E9" s="40" t="s"/>
      <c r="F9" s="13" t="s">
        <v>23</v>
      </c>
      <c r="G9" s="41" t="s"/>
      <c r="H9" s="42" t="s"/>
      <c r="I9" s="43" t="s"/>
      <c r="J9" s="44" t="s"/>
      <c r="K9" s="45" t="s">
        <v>24</v>
      </c>
      <c r="L9" s="46" t="s"/>
      <c r="M9" s="47" t="s"/>
      <c r="N9" s="48" t="s"/>
      <c r="O9" s="49" t="s"/>
      <c r="P9" s="45" t="s">
        <v>25</v>
      </c>
      <c r="Q9" s="50" t="s"/>
      <c r="R9" s="51" t="s"/>
      <c r="S9" s="52" t="s"/>
      <c r="T9" s="53" t="s"/>
      <c r="U9" s="45" t="s">
        <v>26</v>
      </c>
      <c r="V9" s="54" t="s"/>
      <c r="W9" s="55" t="s"/>
      <c r="X9" s="56" t="s"/>
      <c r="Y9" s="57" t="s"/>
      <c r="Z9" s="58" t="s"/>
      <c r="AA9" s="59" t="s"/>
      <c r="AB9" s="60" t="s"/>
      <c r="AC9" s="61" t="s"/>
      <c r="AD9" s="62" t="s"/>
    </row>
    <row customHeight="true" ht="119.25" outlineLevel="0" r="10">
      <c r="A10" s="63" t="s"/>
      <c r="B10" s="64" t="s"/>
      <c r="C10" s="65" t="s"/>
      <c r="D10" s="66" t="s"/>
      <c r="E10" s="67" t="s"/>
      <c r="F10" s="68" t="s">
        <v>27</v>
      </c>
      <c r="G10" s="68" t="s">
        <v>28</v>
      </c>
      <c r="H10" s="68" t="s">
        <v>29</v>
      </c>
      <c r="I10" s="69" t="s">
        <v>23</v>
      </c>
      <c r="J10" s="69" t="s">
        <v>30</v>
      </c>
      <c r="K10" s="68" t="s">
        <v>31</v>
      </c>
      <c r="L10" s="68" t="s">
        <v>33</v>
      </c>
      <c r="M10" s="68" t="s">
        <v>35</v>
      </c>
      <c r="N10" s="68" t="s">
        <v>36</v>
      </c>
      <c r="O10" s="68" t="s">
        <v>37</v>
      </c>
      <c r="P10" s="68" t="s">
        <v>31</v>
      </c>
      <c r="Q10" s="68" t="s">
        <v>33</v>
      </c>
      <c r="R10" s="68" t="s">
        <v>35</v>
      </c>
      <c r="S10" s="68" t="s">
        <v>36</v>
      </c>
      <c r="T10" s="68" t="s">
        <v>37</v>
      </c>
      <c r="U10" s="68" t="s">
        <v>31</v>
      </c>
      <c r="V10" s="68" t="s">
        <v>33</v>
      </c>
      <c r="W10" s="68" t="s">
        <v>35</v>
      </c>
      <c r="X10" s="68" t="s">
        <v>36</v>
      </c>
      <c r="Y10" s="68" t="s">
        <v>37</v>
      </c>
      <c r="Z10" s="68" t="s">
        <v>31</v>
      </c>
      <c r="AA10" s="68" t="s">
        <v>33</v>
      </c>
      <c r="AB10" s="68" t="s">
        <v>35</v>
      </c>
      <c r="AC10" s="68" t="s">
        <v>36</v>
      </c>
      <c r="AD10" s="68" t="s">
        <v>37</v>
      </c>
    </row>
    <row outlineLevel="0" r="11">
      <c r="A11" s="70" t="n">
        <v>1</v>
      </c>
      <c r="B11" s="70" t="n">
        <v>2</v>
      </c>
      <c r="C11" s="70" t="n">
        <v>3</v>
      </c>
      <c r="D11" s="70" t="n">
        <v>5</v>
      </c>
      <c r="E11" s="71" t="n">
        <v>7</v>
      </c>
      <c r="F11" s="70" t="n">
        <v>8</v>
      </c>
      <c r="G11" s="70" t="n">
        <v>9</v>
      </c>
      <c r="H11" s="70" t="n">
        <v>10</v>
      </c>
      <c r="I11" s="71" t="n">
        <v>11</v>
      </c>
      <c r="J11" s="71" t="n">
        <v>12</v>
      </c>
      <c r="K11" s="72" t="s">
        <v>38</v>
      </c>
      <c r="L11" s="72" t="s">
        <v>39</v>
      </c>
      <c r="M11" s="72" t="s">
        <v>40</v>
      </c>
      <c r="N11" s="72" t="s">
        <v>41</v>
      </c>
      <c r="O11" s="72" t="s">
        <v>42</v>
      </c>
      <c r="P11" s="73" t="s">
        <v>43</v>
      </c>
      <c r="Q11" s="73" t="s">
        <v>44</v>
      </c>
      <c r="R11" s="73" t="s">
        <v>45</v>
      </c>
      <c r="S11" s="73" t="s">
        <v>46</v>
      </c>
      <c r="T11" s="73" t="s">
        <v>47</v>
      </c>
      <c r="U11" s="73" t="s">
        <v>48</v>
      </c>
      <c r="V11" s="73" t="s">
        <v>49</v>
      </c>
      <c r="W11" s="73" t="s">
        <v>50</v>
      </c>
      <c r="X11" s="73" t="s">
        <v>51</v>
      </c>
      <c r="Y11" s="73" t="s">
        <v>52</v>
      </c>
      <c r="Z11" s="73" t="s">
        <v>53</v>
      </c>
      <c r="AA11" s="73" t="s">
        <v>54</v>
      </c>
      <c r="AB11" s="73" t="s">
        <v>55</v>
      </c>
      <c r="AC11" s="73" t="s">
        <v>56</v>
      </c>
      <c r="AD11" s="73" t="s">
        <v>57</v>
      </c>
    </row>
    <row customFormat="true" customHeight="true" ht="45" outlineLevel="0" r="12" s="74">
      <c r="A12" s="75" t="s">
        <v>60</v>
      </c>
      <c r="B12" s="76" t="s">
        <v>61</v>
      </c>
      <c r="C12" s="75" t="s">
        <v>62</v>
      </c>
      <c r="D12" s="75" t="n">
        <v>1999</v>
      </c>
      <c r="E12" s="75" t="n">
        <v>2030</v>
      </c>
      <c r="F12" s="77" t="s">
        <v>5</v>
      </c>
      <c r="G12" s="77" t="s">
        <v>5</v>
      </c>
      <c r="H12" s="77" t="s">
        <v>5</v>
      </c>
      <c r="I12" s="77" t="n">
        <f aca="false" ca="false" dt2D="false" dtr="false" t="normal">SUM(I13, I15, I17, I19)</f>
        <v>22035.92572885909</v>
      </c>
      <c r="J12" s="77" t="n">
        <f aca="false" ca="false" dt2D="false" dtr="false" t="normal">SUM(J13, J15, J17, J19)</f>
        <v>6826.9416288590955</v>
      </c>
      <c r="K12" s="77" t="n">
        <f aca="false" ca="false" dt2D="false" dtr="false" t="normal">SUM(K13, K15, K17, K19)</f>
        <v>3005.357185886</v>
      </c>
      <c r="L12" s="77" t="s">
        <v>5</v>
      </c>
      <c r="M12" s="77" t="s">
        <v>5</v>
      </c>
      <c r="N12" s="77" t="n">
        <f aca="false" ca="false" dt2D="false" dtr="false" t="normal">SUM(N13, N15, N17, N19)</f>
        <v>3005.357185886</v>
      </c>
      <c r="O12" s="77" t="s">
        <v>5</v>
      </c>
      <c r="P12" s="77" t="n">
        <f aca="false" ca="false" dt2D="false" dtr="false" t="normal">SUM(P13, P15, P17, P19)</f>
        <v>2171.22162648382</v>
      </c>
      <c r="Q12" s="77" t="s">
        <v>5</v>
      </c>
      <c r="R12" s="77" t="s">
        <v>5</v>
      </c>
      <c r="S12" s="77" t="n">
        <f aca="false" ca="false" dt2D="false" dtr="false" t="normal">SUM(S13, S15, S17, S19)</f>
        <v>2171.22162648382</v>
      </c>
      <c r="T12" s="77" t="s">
        <v>5</v>
      </c>
      <c r="U12" s="77" t="n">
        <f aca="false" ca="false" dt2D="false" dtr="false" t="normal">SUM(U13, U15, U17, U19)</f>
        <v>1650.3628164892739</v>
      </c>
      <c r="V12" s="77" t="s">
        <v>5</v>
      </c>
      <c r="W12" s="77" t="s">
        <v>5</v>
      </c>
      <c r="X12" s="77" t="n">
        <f aca="false" ca="false" dt2D="false" dtr="false" t="normal">SUM(X13, X15, X17, X19)</f>
        <v>1650.3628164892739</v>
      </c>
      <c r="Y12" s="77" t="s">
        <v>5</v>
      </c>
      <c r="Z12" s="77" t="n">
        <f aca="false" ca="false" dt2D="false" dtr="false" t="normal">SUM(Z13, Z15, Z17, Z19)</f>
        <v>6826.9416288590955</v>
      </c>
      <c r="AA12" s="77" t="s">
        <v>5</v>
      </c>
      <c r="AB12" s="77" t="s">
        <v>5</v>
      </c>
      <c r="AC12" s="77" t="n">
        <f aca="false" ca="false" dt2D="false" dtr="false" t="normal">SUM(AC13, AC15, AC17, AC19)</f>
        <v>6826.9416288590955</v>
      </c>
      <c r="AD12" s="77" t="s">
        <v>5</v>
      </c>
    </row>
    <row customFormat="true" customHeight="true" ht="30" outlineLevel="0" r="13" s="74">
      <c r="A13" s="80" t="s">
        <v>65</v>
      </c>
      <c r="B13" s="81" t="s">
        <v>67</v>
      </c>
      <c r="C13" s="80" t="s">
        <v>62</v>
      </c>
      <c r="D13" s="80" t="n">
        <f aca="false" ca="false" dt2D="false" dtr="false" t="normal">D21</f>
        <v>2023</v>
      </c>
      <c r="E13" s="80" t="n">
        <f aca="false" ca="false" dt2D="false" dtr="false" t="normal">E21</f>
        <v>2027</v>
      </c>
      <c r="F13" s="82" t="s">
        <v>5</v>
      </c>
      <c r="G13" s="82" t="s">
        <v>5</v>
      </c>
      <c r="H13" s="82" t="s">
        <v>5</v>
      </c>
      <c r="I13" s="83" t="n">
        <f aca="false" ca="false" dt2D="false" dtr="false" t="normal">I21</f>
        <v>0.00430591</v>
      </c>
      <c r="J13" s="83" t="n">
        <f aca="false" ca="false" dt2D="false" dtr="false" t="normal">J21</f>
        <v>0.00430591</v>
      </c>
      <c r="K13" s="83" t="n">
        <f aca="false" ca="false" dt2D="false" dtr="false" t="normal">K21</f>
        <v>0</v>
      </c>
      <c r="L13" s="83" t="str">
        <f aca="false" ca="false" dt2D="false" dtr="false" t="normal">L21</f>
        <v>нд</v>
      </c>
      <c r="M13" s="83" t="str">
        <f aca="false" ca="false" dt2D="false" dtr="false" t="normal">M21</f>
        <v>нд</v>
      </c>
      <c r="N13" s="83" t="n">
        <f aca="false" ca="false" dt2D="false" dtr="false" t="normal">N21</f>
        <v>0</v>
      </c>
      <c r="O13" s="83" t="str">
        <f aca="false" ca="false" dt2D="false" dtr="false" t="normal">O21</f>
        <v>нд</v>
      </c>
      <c r="P13" s="83" t="n">
        <f aca="false" ca="false" dt2D="false" dtr="false" t="normal">P21</f>
        <v>0</v>
      </c>
      <c r="Q13" s="83" t="str">
        <f aca="false" ca="false" dt2D="false" dtr="false" t="normal">Q21</f>
        <v>нд</v>
      </c>
      <c r="R13" s="83" t="str">
        <f aca="false" ca="false" dt2D="false" dtr="false" t="normal">R21</f>
        <v>нд</v>
      </c>
      <c r="S13" s="83" t="n">
        <f aca="false" ca="false" dt2D="false" dtr="false" t="normal">S21</f>
        <v>0</v>
      </c>
      <c r="T13" s="83" t="str">
        <f aca="false" ca="false" dt2D="false" dtr="false" t="normal">T21</f>
        <v>нд</v>
      </c>
      <c r="U13" s="83" t="n">
        <f aca="false" ca="false" dt2D="false" dtr="false" t="normal">U21</f>
        <v>0.00430591</v>
      </c>
      <c r="V13" s="83" t="str">
        <f aca="false" ca="false" dt2D="false" dtr="false" t="normal">V21</f>
        <v>нд</v>
      </c>
      <c r="W13" s="83" t="str">
        <f aca="false" ca="false" dt2D="false" dtr="false" t="normal">W21</f>
        <v>нд</v>
      </c>
      <c r="X13" s="83" t="n">
        <f aca="false" ca="false" dt2D="false" dtr="false" t="normal">X21</f>
        <v>0.00430591</v>
      </c>
      <c r="Y13" s="83" t="str">
        <f aca="false" ca="false" dt2D="false" dtr="false" t="normal">Y21</f>
        <v>нд</v>
      </c>
      <c r="Z13" s="83" t="n">
        <f aca="false" ca="false" dt2D="false" dtr="false" t="normal">Z21</f>
        <v>0.00430591</v>
      </c>
      <c r="AA13" s="83" t="str">
        <f aca="false" ca="false" dt2D="false" dtr="false" t="normal">AA21</f>
        <v>нд</v>
      </c>
      <c r="AB13" s="83" t="str">
        <f aca="false" ca="false" dt2D="false" dtr="false" t="normal">AB21</f>
        <v>нд</v>
      </c>
      <c r="AC13" s="83" t="n">
        <f aca="false" ca="false" dt2D="false" dtr="false" t="normal">AC21</f>
        <v>0.00430591</v>
      </c>
      <c r="AD13" s="83" t="str">
        <f aca="false" ca="false" dt2D="false" dtr="false" t="normal">AD21</f>
        <v>нд</v>
      </c>
    </row>
    <row customFormat="true" customHeight="true" ht="30" outlineLevel="0" r="14" s="1">
      <c r="A14" s="2" t="s">
        <v>72</v>
      </c>
      <c r="B14" s="4" t="s">
        <v>73</v>
      </c>
      <c r="C14" s="88" t="s">
        <v>62</v>
      </c>
      <c r="D14" s="88" t="s">
        <v>5</v>
      </c>
      <c r="E14" s="88" t="s">
        <v>5</v>
      </c>
      <c r="F14" s="89" t="s">
        <v>5</v>
      </c>
      <c r="G14" s="89" t="s">
        <v>5</v>
      </c>
      <c r="H14" s="89" t="s">
        <v>5</v>
      </c>
      <c r="I14" s="89" t="s">
        <v>5</v>
      </c>
      <c r="J14" s="89" t="s">
        <v>5</v>
      </c>
      <c r="K14" s="90" t="s">
        <v>5</v>
      </c>
      <c r="L14" s="90" t="s">
        <v>5</v>
      </c>
      <c r="M14" s="90" t="s">
        <v>5</v>
      </c>
      <c r="N14" s="90" t="s">
        <v>5</v>
      </c>
      <c r="O14" s="90" t="s">
        <v>5</v>
      </c>
      <c r="P14" s="90" t="s">
        <v>5</v>
      </c>
      <c r="Q14" s="90" t="s">
        <v>5</v>
      </c>
      <c r="R14" s="90" t="s">
        <v>5</v>
      </c>
      <c r="S14" s="90" t="s">
        <v>5</v>
      </c>
      <c r="T14" s="90" t="s">
        <v>5</v>
      </c>
      <c r="U14" s="90" t="s">
        <v>5</v>
      </c>
      <c r="V14" s="90" t="s">
        <v>5</v>
      </c>
      <c r="W14" s="90" t="s">
        <v>5</v>
      </c>
      <c r="X14" s="90" t="s">
        <v>5</v>
      </c>
      <c r="Y14" s="90" t="s">
        <v>5</v>
      </c>
      <c r="Z14" s="91" t="s">
        <v>5</v>
      </c>
      <c r="AA14" s="91" t="s">
        <v>5</v>
      </c>
      <c r="AB14" s="91" t="s">
        <v>5</v>
      </c>
      <c r="AC14" s="91" t="s">
        <v>5</v>
      </c>
      <c r="AD14" s="91" t="s">
        <v>5</v>
      </c>
    </row>
    <row customFormat="true" customHeight="true" ht="45" outlineLevel="0" r="15" s="74">
      <c r="A15" s="92" t="s">
        <v>76</v>
      </c>
      <c r="B15" s="93" t="s">
        <v>77</v>
      </c>
      <c r="C15" s="92" t="s">
        <v>62</v>
      </c>
      <c r="D15" s="80" t="n">
        <v>2021</v>
      </c>
      <c r="E15" s="80" t="n">
        <v>2026</v>
      </c>
      <c r="F15" s="92" t="str">
        <f aca="false" ca="false" dt2D="false" dtr="false" t="normal">F21</f>
        <v>нд</v>
      </c>
      <c r="G15" s="92" t="str">
        <f aca="false" ca="false" dt2D="false" dtr="false" t="normal">G21</f>
        <v>нд</v>
      </c>
      <c r="H15" s="92" t="str">
        <f aca="false" ca="false" dt2D="false" dtr="false" t="normal">H21</f>
        <v>нд</v>
      </c>
      <c r="I15" s="92" t="n">
        <f aca="false" ca="false" dt2D="false" dtr="false" t="normal">I24</f>
        <v>542.4547998993332</v>
      </c>
      <c r="J15" s="92" t="n">
        <f aca="false" ca="false" dt2D="false" dtr="false" t="normal">J24</f>
        <v>190.81979989933322</v>
      </c>
      <c r="K15" s="92" t="n">
        <f aca="false" ca="false" dt2D="false" dtr="false" t="normal">K24</f>
        <v>98.23579589599998</v>
      </c>
      <c r="L15" s="92" t="str">
        <f aca="false" ca="false" dt2D="false" dtr="false" t="normal">L24</f>
        <v>нд</v>
      </c>
      <c r="M15" s="92" t="str">
        <f aca="false" ca="false" dt2D="false" dtr="false" t="normal">M24</f>
        <v>нд</v>
      </c>
      <c r="N15" s="92" t="n">
        <f aca="false" ca="false" dt2D="false" dtr="false" t="normal">N24</f>
        <v>98.23579589599998</v>
      </c>
      <c r="O15" s="92" t="str">
        <f aca="false" ca="false" dt2D="false" dtr="false" t="normal">O24</f>
        <v>нд</v>
      </c>
      <c r="P15" s="92" t="n">
        <f aca="false" ca="false" dt2D="false" dtr="false" t="normal">P24</f>
        <v>52.03618399999992</v>
      </c>
      <c r="Q15" s="92" t="str">
        <f aca="false" ca="false" dt2D="false" dtr="false" t="normal">Q24</f>
        <v>нд</v>
      </c>
      <c r="R15" s="92" t="str">
        <f aca="false" ca="false" dt2D="false" dtr="false" t="normal">R24</f>
        <v>нд</v>
      </c>
      <c r="S15" s="92" t="n">
        <f aca="false" ca="false" dt2D="false" dtr="false" t="normal">S24</f>
        <v>52.03618399999992</v>
      </c>
      <c r="T15" s="92" t="str">
        <f aca="false" ca="false" dt2D="false" dtr="false" t="normal">T24</f>
        <v>нд</v>
      </c>
      <c r="U15" s="92" t="n">
        <f aca="false" ca="false" dt2D="false" dtr="false" t="normal">U24</f>
        <v>40.54782000333335</v>
      </c>
      <c r="V15" s="92" t="str">
        <f aca="false" ca="false" dt2D="false" dtr="false" t="normal">V24</f>
        <v>нд</v>
      </c>
      <c r="W15" s="92" t="str">
        <f aca="false" ca="false" dt2D="false" dtr="false" t="normal">W24</f>
        <v>нд</v>
      </c>
      <c r="X15" s="92" t="n">
        <f aca="false" ca="false" dt2D="false" dtr="false" t="normal">X24</f>
        <v>40.54782000333335</v>
      </c>
      <c r="Y15" s="92" t="str">
        <f aca="false" ca="false" dt2D="false" dtr="false" t="normal">Y24</f>
        <v>нд</v>
      </c>
      <c r="Z15" s="92" t="n">
        <f aca="false" ca="false" dt2D="false" dtr="false" t="normal">Z24</f>
        <v>190.81979989933322</v>
      </c>
      <c r="AA15" s="92" t="str">
        <f aca="false" ca="false" dt2D="false" dtr="false" t="normal">AA24</f>
        <v>нд</v>
      </c>
      <c r="AB15" s="92" t="str">
        <f aca="false" ca="false" dt2D="false" dtr="false" t="normal">AB24</f>
        <v>нд</v>
      </c>
      <c r="AC15" s="92" t="n">
        <f aca="false" ca="false" dt2D="false" dtr="false" t="normal">AC24</f>
        <v>190.81979989933322</v>
      </c>
      <c r="AD15" s="92" t="str">
        <f aca="false" ca="false" dt2D="false" dtr="false" t="normal">AD24</f>
        <v>нд</v>
      </c>
    </row>
    <row customFormat="true" customHeight="true" ht="30" outlineLevel="0" r="16" s="1">
      <c r="A16" s="9" t="s">
        <v>80</v>
      </c>
      <c r="B16" s="94" t="s">
        <v>81</v>
      </c>
      <c r="C16" s="90" t="s">
        <v>62</v>
      </c>
      <c r="D16" s="88" t="s">
        <v>5</v>
      </c>
      <c r="E16" s="88" t="s">
        <v>5</v>
      </c>
      <c r="F16" s="7" t="s">
        <v>5</v>
      </c>
      <c r="G16" s="7" t="s">
        <v>5</v>
      </c>
      <c r="H16" s="7" t="s">
        <v>5</v>
      </c>
      <c r="I16" s="7" t="s">
        <v>5</v>
      </c>
      <c r="J16" s="7" t="s">
        <v>5</v>
      </c>
      <c r="K16" s="90" t="s">
        <v>5</v>
      </c>
      <c r="L16" s="90" t="s">
        <v>5</v>
      </c>
      <c r="M16" s="90" t="s">
        <v>5</v>
      </c>
      <c r="N16" s="90" t="s">
        <v>5</v>
      </c>
      <c r="O16" s="90" t="s">
        <v>5</v>
      </c>
      <c r="P16" s="90" t="s">
        <v>5</v>
      </c>
      <c r="Q16" s="90" t="s">
        <v>5</v>
      </c>
      <c r="R16" s="90" t="s">
        <v>5</v>
      </c>
      <c r="S16" s="90" t="s">
        <v>5</v>
      </c>
      <c r="T16" s="90" t="s">
        <v>5</v>
      </c>
      <c r="U16" s="90" t="s">
        <v>5</v>
      </c>
      <c r="V16" s="90" t="s">
        <v>5</v>
      </c>
      <c r="W16" s="90" t="s">
        <v>5</v>
      </c>
      <c r="X16" s="90" t="s">
        <v>5</v>
      </c>
      <c r="Y16" s="90" t="s">
        <v>5</v>
      </c>
      <c r="Z16" s="91" t="s">
        <v>5</v>
      </c>
      <c r="AA16" s="91" t="s">
        <v>5</v>
      </c>
      <c r="AB16" s="91" t="s">
        <v>5</v>
      </c>
      <c r="AC16" s="91" t="s">
        <v>5</v>
      </c>
      <c r="AD16" s="91" t="s">
        <v>5</v>
      </c>
    </row>
    <row customFormat="true" customHeight="true" ht="45" outlineLevel="0" r="17" s="74">
      <c r="A17" s="92" t="s">
        <v>85</v>
      </c>
      <c r="B17" s="93" t="s">
        <v>86</v>
      </c>
      <c r="C17" s="92" t="s">
        <v>62</v>
      </c>
      <c r="D17" s="80" t="n">
        <f aca="false" ca="false" dt2D="false" dtr="false" t="normal">D31</f>
        <v>1999</v>
      </c>
      <c r="E17" s="80" t="n">
        <f aca="false" ca="false" dt2D="false" dtr="false" t="normal">E31</f>
        <v>2030</v>
      </c>
      <c r="F17" s="92" t="s">
        <v>5</v>
      </c>
      <c r="G17" s="92" t="s">
        <v>5</v>
      </c>
      <c r="H17" s="92" t="s">
        <v>5</v>
      </c>
      <c r="I17" s="92" t="n">
        <f aca="false" ca="false" dt2D="false" dtr="false" t="normal">I31</f>
        <v>19802.016399999997</v>
      </c>
      <c r="J17" s="92" t="n">
        <f aca="false" ca="false" dt2D="false" dtr="false" t="normal">J31</f>
        <v>5020.014</v>
      </c>
      <c r="K17" s="92" t="n">
        <f aca="false" ca="false" dt2D="false" dtr="false" t="normal">K31</f>
        <v>2565.718</v>
      </c>
      <c r="L17" s="92" t="str">
        <f aca="false" ca="false" dt2D="false" dtr="false" t="normal">L31</f>
        <v>нд</v>
      </c>
      <c r="M17" s="92" t="str">
        <f aca="false" ca="false" dt2D="false" dtr="false" t="normal">M31</f>
        <v>нд</v>
      </c>
      <c r="N17" s="92" t="n">
        <f aca="false" ca="false" dt2D="false" dtr="false" t="normal">N31</f>
        <v>2565.718</v>
      </c>
      <c r="O17" s="92" t="str">
        <f aca="false" ca="false" dt2D="false" dtr="false" t="normal">O31</f>
        <v>нд</v>
      </c>
      <c r="P17" s="92" t="n">
        <f aca="false" ca="false" dt2D="false" dtr="false" t="normal">P31</f>
        <v>1529.818</v>
      </c>
      <c r="Q17" s="92" t="str">
        <f aca="false" ca="false" dt2D="false" dtr="false" t="normal">Q31</f>
        <v>нд</v>
      </c>
      <c r="R17" s="92" t="str">
        <f aca="false" ca="false" dt2D="false" dtr="false" t="normal">R31</f>
        <v>нд</v>
      </c>
      <c r="S17" s="92" t="n">
        <f aca="false" ca="false" dt2D="false" dtr="false" t="normal">S31</f>
        <v>1529.818</v>
      </c>
      <c r="T17" s="92" t="str">
        <f aca="false" ca="false" dt2D="false" dtr="false" t="normal">T31</f>
        <v>нд</v>
      </c>
      <c r="U17" s="92" t="n">
        <f aca="false" ca="false" dt2D="false" dtr="false" t="normal">U31</f>
        <v>924.4780000000001</v>
      </c>
      <c r="V17" s="92" t="str">
        <f aca="false" ca="false" dt2D="false" dtr="false" t="normal">V31</f>
        <v>нд</v>
      </c>
      <c r="W17" s="92" t="str">
        <f aca="false" ca="false" dt2D="false" dtr="false" t="normal">W31</f>
        <v>нд</v>
      </c>
      <c r="X17" s="92" t="n">
        <f aca="false" ca="false" dt2D="false" dtr="false" t="normal">X31</f>
        <v>924.4780000000001</v>
      </c>
      <c r="Y17" s="92" t="str">
        <f aca="false" ca="false" dt2D="false" dtr="false" t="normal">Y31</f>
        <v>нд</v>
      </c>
      <c r="Z17" s="92" t="n">
        <f aca="false" ca="false" dt2D="false" dtr="false" t="normal">Z31</f>
        <v>5020.014</v>
      </c>
      <c r="AA17" s="92" t="str">
        <f aca="false" ca="false" dt2D="false" dtr="false" t="normal">AA31</f>
        <v>нд</v>
      </c>
      <c r="AB17" s="92" t="str">
        <f aca="false" ca="false" dt2D="false" dtr="false" t="normal">AB31</f>
        <v>нд</v>
      </c>
      <c r="AC17" s="92" t="n">
        <f aca="false" ca="false" dt2D="false" dtr="false" t="normal">AC31</f>
        <v>5020.014</v>
      </c>
      <c r="AD17" s="92" t="str">
        <f aca="false" ca="false" dt2D="false" dtr="false" t="normal">AD31</f>
        <v>нд</v>
      </c>
    </row>
    <row customFormat="true" customHeight="true" ht="30" outlineLevel="0" r="18" s="1">
      <c r="A18" s="2" t="s">
        <v>89</v>
      </c>
      <c r="B18" s="4" t="s">
        <v>90</v>
      </c>
      <c r="C18" s="88" t="s">
        <v>62</v>
      </c>
      <c r="D18" s="88" t="s">
        <v>5</v>
      </c>
      <c r="E18" s="88" t="s">
        <v>5</v>
      </c>
      <c r="F18" s="89" t="s">
        <v>5</v>
      </c>
      <c r="G18" s="89" t="s">
        <v>5</v>
      </c>
      <c r="H18" s="89" t="s">
        <v>5</v>
      </c>
      <c r="I18" s="89" t="s">
        <v>5</v>
      </c>
      <c r="J18" s="89" t="s">
        <v>5</v>
      </c>
      <c r="K18" s="90" t="s">
        <v>5</v>
      </c>
      <c r="L18" s="90" t="s">
        <v>5</v>
      </c>
      <c r="M18" s="90" t="s">
        <v>5</v>
      </c>
      <c r="N18" s="90" t="s">
        <v>5</v>
      </c>
      <c r="O18" s="90" t="s">
        <v>5</v>
      </c>
      <c r="P18" s="90" t="s">
        <v>5</v>
      </c>
      <c r="Q18" s="90" t="s">
        <v>5</v>
      </c>
      <c r="R18" s="90" t="s">
        <v>5</v>
      </c>
      <c r="S18" s="90" t="s">
        <v>5</v>
      </c>
      <c r="T18" s="90" t="s">
        <v>5</v>
      </c>
      <c r="U18" s="90" t="s">
        <v>5</v>
      </c>
      <c r="V18" s="90" t="s">
        <v>5</v>
      </c>
      <c r="W18" s="90" t="s">
        <v>5</v>
      </c>
      <c r="X18" s="90" t="s">
        <v>5</v>
      </c>
      <c r="Y18" s="90" t="s">
        <v>5</v>
      </c>
      <c r="Z18" s="91" t="s">
        <v>5</v>
      </c>
      <c r="AA18" s="91" t="s">
        <v>5</v>
      </c>
      <c r="AB18" s="91" t="s">
        <v>5</v>
      </c>
      <c r="AC18" s="91" t="s">
        <v>5</v>
      </c>
      <c r="AD18" s="91" t="s">
        <v>5</v>
      </c>
    </row>
    <row customFormat="true" customHeight="true" ht="45" outlineLevel="0" r="19" s="1">
      <c r="A19" s="80" t="s">
        <v>91</v>
      </c>
      <c r="B19" s="81" t="s">
        <v>92</v>
      </c>
      <c r="C19" s="80" t="s">
        <v>62</v>
      </c>
      <c r="D19" s="80" t="n">
        <f aca="false" ca="false" dt2D="false" dtr="false" t="normal">D39</f>
        <v>2021</v>
      </c>
      <c r="E19" s="80" t="n">
        <v>2027</v>
      </c>
      <c r="F19" s="82" t="s">
        <v>5</v>
      </c>
      <c r="G19" s="82" t="s">
        <v>5</v>
      </c>
      <c r="H19" s="82" t="s">
        <v>5</v>
      </c>
      <c r="I19" s="92" t="n">
        <f aca="false" ca="false" dt2D="false" dtr="false" t="normal">I39</f>
        <v>1691.450223049762</v>
      </c>
      <c r="J19" s="92" t="n">
        <f aca="false" ca="false" dt2D="false" dtr="false" t="normal">J39</f>
        <v>1616.1035230497616</v>
      </c>
      <c r="K19" s="83" t="n">
        <f aca="false" ca="false" dt2D="false" dtr="false" t="normal">K39</f>
        <v>341.40338999000005</v>
      </c>
      <c r="L19" s="83" t="str">
        <f aca="false" ca="false" dt2D="false" dtr="false" t="normal">L39</f>
        <v>нд</v>
      </c>
      <c r="M19" s="83" t="str">
        <f aca="false" ca="false" dt2D="false" dtr="false" t="normal">M39</f>
        <v>нд</v>
      </c>
      <c r="N19" s="83" t="n">
        <f aca="false" ca="false" dt2D="false" dtr="false" t="normal">N39</f>
        <v>341.40338999000005</v>
      </c>
      <c r="O19" s="83" t="str">
        <f aca="false" ca="false" dt2D="false" dtr="false" t="normal">O39</f>
        <v>нд</v>
      </c>
      <c r="P19" s="83" t="n">
        <f aca="false" ca="false" dt2D="false" dtr="false" t="normal">P39</f>
        <v>589.36744248382</v>
      </c>
      <c r="Q19" s="83" t="str">
        <f aca="false" ca="false" dt2D="false" dtr="false" t="normal">Q39</f>
        <v>нд</v>
      </c>
      <c r="R19" s="83" t="str">
        <f aca="false" ca="false" dt2D="false" dtr="false" t="normal">R39</f>
        <v>нд</v>
      </c>
      <c r="S19" s="83" t="n">
        <f aca="false" ca="false" dt2D="false" dtr="false" t="normal">S39</f>
        <v>589.36744248382</v>
      </c>
      <c r="T19" s="83" t="str">
        <f aca="false" ca="false" dt2D="false" dtr="false" t="normal">T39</f>
        <v>нд</v>
      </c>
      <c r="U19" s="83" t="n">
        <f aca="false" ca="false" dt2D="false" dtr="false" t="normal">U39</f>
        <v>685.3326905759405</v>
      </c>
      <c r="V19" s="83" t="str">
        <f aca="false" ca="false" dt2D="false" dtr="false" t="normal">V39</f>
        <v>нд</v>
      </c>
      <c r="W19" s="83" t="str">
        <f aca="false" ca="false" dt2D="false" dtr="false" t="normal">W39</f>
        <v>нд</v>
      </c>
      <c r="X19" s="83" t="n">
        <f aca="false" ca="false" dt2D="false" dtr="false" t="normal">X39</f>
        <v>685.3326905759405</v>
      </c>
      <c r="Y19" s="83" t="str">
        <f aca="false" ca="false" dt2D="false" dtr="false" t="normal">Y39</f>
        <v>нд</v>
      </c>
      <c r="Z19" s="92" t="n">
        <f aca="false" ca="false" dt2D="false" dtr="false" t="normal">Z39</f>
        <v>1616.1035230497616</v>
      </c>
      <c r="AA19" s="92" t="str">
        <f aca="false" ca="false" dt2D="false" dtr="false" t="normal">AA39</f>
        <v>нд</v>
      </c>
      <c r="AB19" s="92" t="str">
        <f aca="false" ca="false" dt2D="false" dtr="false" t="normal">AB39</f>
        <v>нд</v>
      </c>
      <c r="AC19" s="92" t="n">
        <f aca="false" ca="false" dt2D="false" dtr="false" t="normal">AC39</f>
        <v>1616.1035230497616</v>
      </c>
      <c r="AD19" s="83" t="str">
        <f aca="false" ca="false" dt2D="false" dtr="false" t="normal">AD39</f>
        <v>нд</v>
      </c>
    </row>
    <row customFormat="true" customHeight="true" ht="30" outlineLevel="0" r="20" s="74">
      <c r="A20" s="75" t="s">
        <v>97</v>
      </c>
      <c r="B20" s="76" t="s">
        <v>98</v>
      </c>
      <c r="C20" s="75" t="s">
        <v>62</v>
      </c>
      <c r="D20" s="75" t="n">
        <v>1999</v>
      </c>
      <c r="E20" s="75" t="n">
        <v>2030</v>
      </c>
      <c r="F20" s="96" t="s">
        <v>5</v>
      </c>
      <c r="G20" s="96" t="s">
        <v>5</v>
      </c>
      <c r="H20" s="96" t="s">
        <v>5</v>
      </c>
      <c r="I20" s="77" t="n">
        <f aca="false" ca="false" dt2D="false" dtr="false" t="normal">I21+I24+I31+I39</f>
        <v>22035.92572885909</v>
      </c>
      <c r="J20" s="77" t="n">
        <f aca="false" ca="false" dt2D="false" dtr="false" t="normal">J21+J24+J31+J39</f>
        <v>6826.9416288590955</v>
      </c>
      <c r="K20" s="77" t="n">
        <f aca="false" ca="false" dt2D="false" dtr="false" t="normal">K21+K24+K31+K39</f>
        <v>3005.357185886</v>
      </c>
      <c r="L20" s="77" t="s">
        <v>5</v>
      </c>
      <c r="M20" s="77" t="s">
        <v>5</v>
      </c>
      <c r="N20" s="77" t="n">
        <f aca="false" ca="false" dt2D="false" dtr="false" t="normal">N21+N24+N31+N39</f>
        <v>3005.357185886</v>
      </c>
      <c r="O20" s="77" t="s">
        <v>5</v>
      </c>
      <c r="P20" s="77" t="n">
        <f aca="false" ca="false" dt2D="false" dtr="false" t="normal">P21+P24+P31+P39</f>
        <v>2171.22162648382</v>
      </c>
      <c r="Q20" s="77" t="s">
        <v>5</v>
      </c>
      <c r="R20" s="77" t="s">
        <v>5</v>
      </c>
      <c r="S20" s="77" t="n">
        <f aca="false" ca="false" dt2D="false" dtr="false" t="normal">S21+S24+S31+S39</f>
        <v>2171.22162648382</v>
      </c>
      <c r="T20" s="77" t="s">
        <v>5</v>
      </c>
      <c r="U20" s="77" t="n">
        <f aca="false" ca="false" dt2D="false" dtr="false" t="normal">U21+U24+U31+U39</f>
        <v>1650.3628164892739</v>
      </c>
      <c r="V20" s="77" t="s">
        <v>5</v>
      </c>
      <c r="W20" s="77" t="s">
        <v>5</v>
      </c>
      <c r="X20" s="77" t="n">
        <f aca="false" ca="false" dt2D="false" dtr="false" t="normal">X21+X24+X31+X39</f>
        <v>1650.3628164892739</v>
      </c>
      <c r="Y20" s="77" t="s">
        <v>5</v>
      </c>
      <c r="Z20" s="77" t="n">
        <f aca="false" ca="false" dt2D="false" dtr="false" t="normal">Z21+Z24+Z31+Z39</f>
        <v>6826.9416288590955</v>
      </c>
      <c r="AA20" s="77" t="s">
        <v>5</v>
      </c>
      <c r="AB20" s="77" t="s">
        <v>5</v>
      </c>
      <c r="AC20" s="77" t="n">
        <f aca="false" ca="false" dt2D="false" dtr="false" t="normal">AC21+AC24+AC31+AC39</f>
        <v>6826.9416288590955</v>
      </c>
      <c r="AD20" s="77" t="s">
        <v>5</v>
      </c>
    </row>
    <row customFormat="true" customHeight="true" ht="30" outlineLevel="1" r="21" s="1">
      <c r="A21" s="80" t="s">
        <v>101</v>
      </c>
      <c r="B21" s="81" t="s">
        <v>102</v>
      </c>
      <c r="C21" s="80" t="str">
        <f aca="false" ca="false" dt2D="false" dtr="false" t="normal">C22</f>
        <v>Г</v>
      </c>
      <c r="D21" s="80" t="n">
        <f aca="false" ca="false" dt2D="false" dtr="false" t="normal">D22</f>
        <v>2023</v>
      </c>
      <c r="E21" s="80" t="n">
        <f aca="false" ca="false" dt2D="false" dtr="false" t="normal">E22</f>
        <v>2027</v>
      </c>
      <c r="F21" s="97" t="s">
        <v>5</v>
      </c>
      <c r="G21" s="97" t="s">
        <v>5</v>
      </c>
      <c r="H21" s="97" t="s">
        <v>5</v>
      </c>
      <c r="I21" s="83" t="n">
        <f aca="false" ca="false" dt2D="false" dtr="false" t="normal">I22</f>
        <v>0.00430591</v>
      </c>
      <c r="J21" s="83" t="n">
        <f aca="false" ca="false" dt2D="false" dtr="false" t="normal">J22</f>
        <v>0.00430591</v>
      </c>
      <c r="K21" s="83" t="n">
        <f aca="false" ca="false" dt2D="false" dtr="false" t="normal">K22</f>
        <v>0</v>
      </c>
      <c r="L21" s="83" t="str">
        <f aca="false" ca="false" dt2D="false" dtr="false" t="normal">L22</f>
        <v>нд</v>
      </c>
      <c r="M21" s="83" t="str">
        <f aca="false" ca="false" dt2D="false" dtr="false" t="normal">M22</f>
        <v>нд</v>
      </c>
      <c r="N21" s="83" t="n">
        <f aca="false" ca="false" dt2D="false" dtr="false" t="normal">N22</f>
        <v>0</v>
      </c>
      <c r="O21" s="83" t="str">
        <f aca="false" ca="false" dt2D="false" dtr="false" t="normal">O22</f>
        <v>нд</v>
      </c>
      <c r="P21" s="83" t="n">
        <f aca="false" ca="false" dt2D="false" dtr="false" t="normal">P22</f>
        <v>0</v>
      </c>
      <c r="Q21" s="83" t="str">
        <f aca="false" ca="false" dt2D="false" dtr="false" t="normal">Q22</f>
        <v>нд</v>
      </c>
      <c r="R21" s="83" t="str">
        <f aca="false" ca="false" dt2D="false" dtr="false" t="normal">R22</f>
        <v>нд</v>
      </c>
      <c r="S21" s="83" t="n">
        <f aca="false" ca="false" dt2D="false" dtr="false" t="normal">S22</f>
        <v>0</v>
      </c>
      <c r="T21" s="83" t="str">
        <f aca="false" ca="false" dt2D="false" dtr="false" t="normal">T22</f>
        <v>нд</v>
      </c>
      <c r="U21" s="83" t="n">
        <f aca="false" ca="false" dt2D="false" dtr="false" t="normal">U22</f>
        <v>0.00430591</v>
      </c>
      <c r="V21" s="83" t="str">
        <f aca="false" ca="false" dt2D="false" dtr="false" t="normal">V22</f>
        <v>нд</v>
      </c>
      <c r="W21" s="83" t="str">
        <f aca="false" ca="false" dt2D="false" dtr="false" t="normal">W22</f>
        <v>нд</v>
      </c>
      <c r="X21" s="83" t="n">
        <f aca="false" ca="false" dt2D="false" dtr="false" t="normal">X22</f>
        <v>0.00430591</v>
      </c>
      <c r="Y21" s="83" t="str">
        <f aca="false" ca="false" dt2D="false" dtr="false" t="normal">Y22</f>
        <v>нд</v>
      </c>
      <c r="Z21" s="92" t="n">
        <f aca="false" ca="false" dt2D="false" dtr="false" t="normal">Z22</f>
        <v>0.00430591</v>
      </c>
      <c r="AA21" s="92" t="s">
        <v>5</v>
      </c>
      <c r="AB21" s="92" t="s">
        <v>5</v>
      </c>
      <c r="AC21" s="92" t="n">
        <f aca="false" ca="false" dt2D="false" dtr="false" t="normal">AC22</f>
        <v>0.00430591</v>
      </c>
      <c r="AD21" s="92" t="s">
        <v>5</v>
      </c>
    </row>
    <row customFormat="true" customHeight="true" ht="30" outlineLevel="1" r="22" s="74">
      <c r="A22" s="80" t="s">
        <v>105</v>
      </c>
      <c r="B22" s="81" t="s">
        <v>106</v>
      </c>
      <c r="C22" s="80" t="s">
        <v>62</v>
      </c>
      <c r="D22" s="80" t="n">
        <f aca="false" ca="false" dt2D="false" dtr="false" t="normal">D23</f>
        <v>2023</v>
      </c>
      <c r="E22" s="80" t="n">
        <f aca="false" ca="false" dt2D="false" dtr="false" t="normal">E23</f>
        <v>2027</v>
      </c>
      <c r="F22" s="80" t="s">
        <v>5</v>
      </c>
      <c r="G22" s="80" t="s">
        <v>5</v>
      </c>
      <c r="H22" s="80" t="s">
        <v>5</v>
      </c>
      <c r="I22" s="83" t="n">
        <f aca="false" ca="false" dt2D="false" dtr="false" t="normal">I23</f>
        <v>0.00430591</v>
      </c>
      <c r="J22" s="83" t="n">
        <f aca="false" ca="false" dt2D="false" dtr="false" t="normal">J23</f>
        <v>0.00430591</v>
      </c>
      <c r="K22" s="83" t="n">
        <f aca="false" ca="false" dt2D="false" dtr="false" t="normal">K23</f>
        <v>0</v>
      </c>
      <c r="L22" s="80" t="str">
        <f aca="false" ca="false" dt2D="false" dtr="false" t="normal">L23</f>
        <v>нд</v>
      </c>
      <c r="M22" s="80" t="str">
        <f aca="false" ca="false" dt2D="false" dtr="false" t="normal">M23</f>
        <v>нд</v>
      </c>
      <c r="N22" s="83" t="n">
        <f aca="false" ca="false" dt2D="false" dtr="false" t="normal">N23</f>
        <v>0</v>
      </c>
      <c r="O22" s="80" t="str">
        <f aca="false" ca="false" dt2D="false" dtr="false" t="normal">O23</f>
        <v>нд</v>
      </c>
      <c r="P22" s="83" t="n">
        <f aca="false" ca="false" dt2D="false" dtr="false" t="normal">P23</f>
        <v>0</v>
      </c>
      <c r="Q22" s="80" t="str">
        <f aca="false" ca="false" dt2D="false" dtr="false" t="normal">Q23</f>
        <v>нд</v>
      </c>
      <c r="R22" s="80" t="str">
        <f aca="false" ca="false" dt2D="false" dtr="false" t="normal">R23</f>
        <v>нд</v>
      </c>
      <c r="S22" s="83" t="n">
        <f aca="false" ca="false" dt2D="false" dtr="false" t="normal">S23</f>
        <v>0</v>
      </c>
      <c r="T22" s="80" t="str">
        <f aca="false" ca="false" dt2D="false" dtr="false" t="normal">T23</f>
        <v>нд</v>
      </c>
      <c r="U22" s="83" t="n">
        <f aca="false" ca="false" dt2D="false" dtr="false" t="normal">U23</f>
        <v>0.00430591</v>
      </c>
      <c r="V22" s="80" t="str">
        <f aca="false" ca="false" dt2D="false" dtr="false" t="normal">V23</f>
        <v>нд</v>
      </c>
      <c r="W22" s="80" t="str">
        <f aca="false" ca="false" dt2D="false" dtr="false" t="normal">W23</f>
        <v>нд</v>
      </c>
      <c r="X22" s="83" t="n">
        <f aca="false" ca="false" dt2D="false" dtr="false" t="normal">X23</f>
        <v>0.00430591</v>
      </c>
      <c r="Y22" s="80" t="str">
        <f aca="false" ca="false" dt2D="false" dtr="false" t="normal">Y23</f>
        <v>нд</v>
      </c>
      <c r="Z22" s="83" t="n">
        <f aca="false" ca="false" dt2D="false" dtr="false" t="normal">Z23</f>
        <v>0.00430591</v>
      </c>
      <c r="AA22" s="82" t="s">
        <v>5</v>
      </c>
      <c r="AB22" s="82" t="s">
        <v>5</v>
      </c>
      <c r="AC22" s="83" t="n">
        <f aca="false" ca="false" dt2D="false" dtr="false" t="normal">AC23</f>
        <v>0.00430591</v>
      </c>
      <c r="AD22" s="82" t="s">
        <v>5</v>
      </c>
    </row>
    <row customFormat="true" customHeight="true" ht="30" outlineLevel="1" r="23" s="1">
      <c r="A23" s="2" t="s">
        <v>109</v>
      </c>
      <c r="B23" s="98" t="s">
        <v>110</v>
      </c>
      <c r="C23" s="2" t="s">
        <v>111</v>
      </c>
      <c r="D23" s="2" t="n">
        <v>2023</v>
      </c>
      <c r="E23" s="2" t="n">
        <v>2027</v>
      </c>
      <c r="F23" s="2" t="s">
        <v>5</v>
      </c>
      <c r="G23" s="2" t="s">
        <v>5</v>
      </c>
      <c r="H23" s="2" t="s">
        <v>5</v>
      </c>
      <c r="I23" s="99" t="n">
        <f aca="false" ca="false" dt2D="false" dtr="false" t="normal">0+J23</f>
        <v>0.00430591</v>
      </c>
      <c r="J23" s="99" t="n">
        <f aca="false" ca="false" dt2D="false" dtr="false" t="normal">Z23</f>
        <v>0.00430591</v>
      </c>
      <c r="K23" s="100" t="n">
        <f aca="false" ca="false" dt2D="false" dtr="false" t="normal">N23</f>
        <v>0</v>
      </c>
      <c r="L23" s="9" t="s">
        <v>5</v>
      </c>
      <c r="M23" s="9" t="s">
        <v>5</v>
      </c>
      <c r="N23" s="100" t="n">
        <v>0</v>
      </c>
      <c r="O23" s="9" t="s">
        <v>5</v>
      </c>
      <c r="P23" s="99" t="n">
        <f aca="false" ca="false" dt2D="false" dtr="false" t="normal">S23</f>
        <v>0</v>
      </c>
      <c r="Q23" s="9" t="s">
        <v>5</v>
      </c>
      <c r="R23" s="9" t="s">
        <v>5</v>
      </c>
      <c r="S23" s="99" t="n">
        <v>0</v>
      </c>
      <c r="T23" s="9" t="s">
        <v>5</v>
      </c>
      <c r="U23" s="99" t="n">
        <f aca="false" ca="false" dt2D="false" dtr="false" t="normal">X23</f>
        <v>0.00430591</v>
      </c>
      <c r="V23" s="9" t="s">
        <v>5</v>
      </c>
      <c r="W23" s="9" t="s">
        <v>5</v>
      </c>
      <c r="X23" s="99" t="n">
        <v>0.00430591</v>
      </c>
      <c r="Y23" s="9" t="s">
        <v>5</v>
      </c>
      <c r="Z23" s="10" t="n">
        <f aca="false" ca="false" dt2D="false" dtr="false" t="normal">AC23</f>
        <v>0.00430591</v>
      </c>
      <c r="AA23" s="91" t="s">
        <v>5</v>
      </c>
      <c r="AB23" s="91" t="s">
        <v>5</v>
      </c>
      <c r="AC23" s="99" t="n">
        <f aca="false" ca="false" dt2D="false" dtr="false" t="normal">N23+S23+X23</f>
        <v>0.00430591</v>
      </c>
      <c r="AD23" s="91" t="s">
        <v>5</v>
      </c>
    </row>
    <row customHeight="true" ht="30" outlineLevel="0" r="24">
      <c r="A24" s="80" t="s">
        <v>116</v>
      </c>
      <c r="B24" s="81" t="s">
        <v>117</v>
      </c>
      <c r="C24" s="80" t="s">
        <v>62</v>
      </c>
      <c r="D24" s="101" t="n">
        <v>2021</v>
      </c>
      <c r="E24" s="101" t="n">
        <v>2026</v>
      </c>
      <c r="F24" s="92" t="s">
        <v>5</v>
      </c>
      <c r="G24" s="92" t="s">
        <v>5</v>
      </c>
      <c r="H24" s="92" t="s">
        <v>5</v>
      </c>
      <c r="I24" s="92" t="n">
        <f aca="false" ca="false" dt2D="false" dtr="false" t="normal">I25</f>
        <v>542.4547998993332</v>
      </c>
      <c r="J24" s="92" t="n">
        <f aca="false" ca="false" dt2D="false" dtr="false" t="normal">J25</f>
        <v>190.81979989933322</v>
      </c>
      <c r="K24" s="92" t="n">
        <f aca="false" ca="false" dt2D="false" dtr="false" t="normal">K25</f>
        <v>98.23579589599998</v>
      </c>
      <c r="L24" s="92" t="s">
        <v>5</v>
      </c>
      <c r="M24" s="92" t="s">
        <v>5</v>
      </c>
      <c r="N24" s="92" t="n">
        <f aca="false" ca="false" dt2D="false" dtr="false" t="normal">N25</f>
        <v>98.23579589599998</v>
      </c>
      <c r="O24" s="92" t="s">
        <v>5</v>
      </c>
      <c r="P24" s="92" t="n">
        <f aca="false" ca="false" dt2D="false" dtr="false" t="normal">P25</f>
        <v>52.03618399999992</v>
      </c>
      <c r="Q24" s="92" t="s">
        <v>5</v>
      </c>
      <c r="R24" s="92" t="s">
        <v>5</v>
      </c>
      <c r="S24" s="92" t="n">
        <f aca="false" ca="false" dt2D="false" dtr="false" t="normal">S25</f>
        <v>52.03618399999992</v>
      </c>
      <c r="T24" s="92" t="s">
        <v>5</v>
      </c>
      <c r="U24" s="92" t="n">
        <f aca="false" ca="false" dt2D="false" dtr="false" t="normal">U25</f>
        <v>40.54782000333335</v>
      </c>
      <c r="V24" s="92" t="s">
        <v>5</v>
      </c>
      <c r="W24" s="92" t="s">
        <v>5</v>
      </c>
      <c r="X24" s="92" t="n">
        <f aca="false" ca="false" dt2D="false" dtr="false" t="normal">X25</f>
        <v>40.54782000333335</v>
      </c>
      <c r="Y24" s="92" t="s">
        <v>5</v>
      </c>
      <c r="Z24" s="92" t="n">
        <f aca="false" ca="false" dt2D="false" dtr="false" t="normal">Z25</f>
        <v>190.81979989933322</v>
      </c>
      <c r="AA24" s="92" t="str">
        <f aca="false" ca="false" dt2D="false" dtr="false" t="normal">AA25</f>
        <v>нд</v>
      </c>
      <c r="AB24" s="92" t="str">
        <f aca="false" ca="false" dt2D="false" dtr="false" t="normal">AB25</f>
        <v>нд</v>
      </c>
      <c r="AC24" s="92" t="n">
        <f aca="false" ca="false" dt2D="false" dtr="false" t="normal">AC25</f>
        <v>190.81979989933322</v>
      </c>
      <c r="AD24" s="92" t="str">
        <f aca="false" ca="false" dt2D="false" dtr="false" t="normal">AD25</f>
        <v>нд</v>
      </c>
    </row>
    <row customHeight="true" ht="30" outlineLevel="0" r="25">
      <c r="A25" s="80" t="s">
        <v>122</v>
      </c>
      <c r="B25" s="81" t="s">
        <v>123</v>
      </c>
      <c r="C25" s="80" t="s">
        <v>62</v>
      </c>
      <c r="D25" s="101" t="n">
        <v>2021</v>
      </c>
      <c r="E25" s="101" t="n">
        <v>2026</v>
      </c>
      <c r="F25" s="103" t="s">
        <v>5</v>
      </c>
      <c r="G25" s="103" t="s">
        <v>5</v>
      </c>
      <c r="H25" s="103" t="s">
        <v>5</v>
      </c>
      <c r="I25" s="92" t="n">
        <f aca="false" ca="false" dt2D="false" dtr="false" t="normal">SUM(I26:I30)</f>
        <v>542.4547998993332</v>
      </c>
      <c r="J25" s="92" t="n">
        <f aca="false" ca="false" dt2D="false" dtr="false" t="normal">SUM(J26:J30)</f>
        <v>190.81979989933322</v>
      </c>
      <c r="K25" s="92" t="n">
        <f aca="false" ca="false" dt2D="false" dtr="false" t="normal">SUM(K26:K30)</f>
        <v>98.23579589599998</v>
      </c>
      <c r="L25" s="92" t="s">
        <v>5</v>
      </c>
      <c r="M25" s="92" t="s">
        <v>5</v>
      </c>
      <c r="N25" s="92" t="n">
        <f aca="false" ca="false" dt2D="false" dtr="false" t="normal">SUM(N26:N30)</f>
        <v>98.23579589599998</v>
      </c>
      <c r="O25" s="92" t="s">
        <v>5</v>
      </c>
      <c r="P25" s="92" t="n">
        <f aca="false" ca="false" dt2D="false" dtr="false" t="normal">SUM(P26:P30)</f>
        <v>52.03618399999992</v>
      </c>
      <c r="Q25" s="92" t="s">
        <v>5</v>
      </c>
      <c r="R25" s="92" t="s">
        <v>5</v>
      </c>
      <c r="S25" s="92" t="n">
        <f aca="false" ca="false" dt2D="false" dtr="false" t="normal">SUM(S26:S30)</f>
        <v>52.03618399999992</v>
      </c>
      <c r="T25" s="92" t="s">
        <v>5</v>
      </c>
      <c r="U25" s="92" t="n">
        <f aca="false" ca="false" dt2D="false" dtr="false" t="normal">SUM(U26:U30)</f>
        <v>40.54782000333335</v>
      </c>
      <c r="V25" s="92" t="s">
        <v>5</v>
      </c>
      <c r="W25" s="92" t="s">
        <v>5</v>
      </c>
      <c r="X25" s="92" t="n">
        <f aca="false" ca="false" dt2D="false" dtr="false" t="normal">SUM(X26:X30)</f>
        <v>40.54782000333335</v>
      </c>
      <c r="Y25" s="92" t="s">
        <v>5</v>
      </c>
      <c r="Z25" s="92" t="n">
        <f aca="false" ca="false" dt2D="false" dtr="false" t="normal">SUM(Z26:Z30)</f>
        <v>190.81979989933322</v>
      </c>
      <c r="AA25" s="103" t="s">
        <v>5</v>
      </c>
      <c r="AB25" s="103" t="s">
        <v>5</v>
      </c>
      <c r="AC25" s="92" t="n">
        <f aca="false" ca="false" dt2D="false" dtr="false" t="normal">SUM(AC26:AC30)</f>
        <v>190.81979989933322</v>
      </c>
      <c r="AD25" s="104" t="s">
        <v>5</v>
      </c>
    </row>
    <row customHeight="true" ht="30" outlineLevel="0" r="26">
      <c r="A26" s="2" t="s">
        <v>126</v>
      </c>
      <c r="B26" s="105" t="s">
        <v>127</v>
      </c>
      <c r="C26" s="5" t="s">
        <v>128</v>
      </c>
      <c r="D26" s="2" t="n">
        <v>2022</v>
      </c>
      <c r="E26" s="2" t="n">
        <v>2025</v>
      </c>
      <c r="F26" s="7" t="s">
        <v>5</v>
      </c>
      <c r="G26" s="7" t="s">
        <v>5</v>
      </c>
      <c r="H26" s="7" t="s">
        <v>5</v>
      </c>
      <c r="I26" s="9" t="n">
        <f aca="false" ca="false" dt2D="false" dtr="false" t="normal">351.635+J26</f>
        <v>438.59775016</v>
      </c>
      <c r="J26" s="10" t="n">
        <f aca="false" ca="false" dt2D="false" dtr="false" t="normal">Z26</f>
        <v>86.96275015999998</v>
      </c>
      <c r="K26" s="9" t="n">
        <f aca="false" ca="false" dt2D="false" dtr="false" t="normal">N26</f>
        <v>86.96275015999998</v>
      </c>
      <c r="L26" s="9" t="s">
        <v>5</v>
      </c>
      <c r="M26" s="9" t="s">
        <v>5</v>
      </c>
      <c r="N26" s="11" t="n">
        <v>86.96275016</v>
      </c>
      <c r="O26" s="9" t="s">
        <v>5</v>
      </c>
      <c r="P26" s="9" t="n">
        <f aca="false" ca="false" dt2D="false" dtr="false" t="normal">S26</f>
        <v>0</v>
      </c>
      <c r="Q26" s="9" t="s">
        <v>5</v>
      </c>
      <c r="R26" s="9" t="s">
        <v>5</v>
      </c>
      <c r="S26" s="9" t="n">
        <v>0</v>
      </c>
      <c r="T26" s="9" t="s">
        <v>5</v>
      </c>
      <c r="U26" s="9" t="n">
        <f aca="false" ca="false" dt2D="false" dtr="false" t="normal">X26</f>
        <v>0</v>
      </c>
      <c r="V26" s="9" t="s">
        <v>5</v>
      </c>
      <c r="W26" s="9" t="s">
        <v>5</v>
      </c>
      <c r="X26" s="9" t="n">
        <v>0</v>
      </c>
      <c r="Y26" s="9" t="s">
        <v>5</v>
      </c>
      <c r="Z26" s="9" t="n">
        <f aca="false" ca="false" dt2D="false" dtr="false" t="normal">AC26</f>
        <v>86.96275015999998</v>
      </c>
      <c r="AA26" s="9" t="s">
        <v>5</v>
      </c>
      <c r="AB26" s="9" t="s">
        <v>5</v>
      </c>
      <c r="AC26" s="9" t="n">
        <f aca="false" ca="false" dt2D="false" dtr="false" t="normal">N26+S26+X26</f>
        <v>86.96275015999998</v>
      </c>
      <c r="AD26" s="10" t="s">
        <v>5</v>
      </c>
    </row>
    <row customHeight="true" ht="30" outlineLevel="0" r="27">
      <c r="A27" s="84" t="s">
        <v>126</v>
      </c>
      <c r="B27" s="85" t="s">
        <v>131</v>
      </c>
      <c r="C27" s="106" t="s">
        <v>132</v>
      </c>
      <c r="D27" s="2" t="n">
        <v>2025</v>
      </c>
      <c r="E27" s="2" t="n">
        <v>2026</v>
      </c>
      <c r="F27" s="7" t="s">
        <v>5</v>
      </c>
      <c r="G27" s="7" t="s">
        <v>5</v>
      </c>
      <c r="H27" s="7" t="s">
        <v>5</v>
      </c>
      <c r="I27" s="9" t="n">
        <f aca="false" ca="false" dt2D="false" dtr="false" t="normal">0+J27</f>
        <v>0.99079999999992</v>
      </c>
      <c r="J27" s="10" t="n">
        <f aca="false" ca="false" dt2D="false" dtr="false" t="normal">Z27</f>
        <v>0.99079999999992</v>
      </c>
      <c r="K27" s="9" t="n">
        <f aca="false" ca="false" dt2D="false" dtr="false" t="normal">N27</f>
        <v>0</v>
      </c>
      <c r="L27" s="9" t="s">
        <v>5</v>
      </c>
      <c r="M27" s="9" t="s">
        <v>5</v>
      </c>
      <c r="N27" s="11" t="n">
        <v>0</v>
      </c>
      <c r="O27" s="9" t="s">
        <v>5</v>
      </c>
      <c r="P27" s="9" t="n">
        <f aca="false" ca="false" dt2D="false" dtr="false" t="normal">S27</f>
        <v>0.99079999999992</v>
      </c>
      <c r="Q27" s="9" t="s">
        <v>5</v>
      </c>
      <c r="R27" s="9" t="s">
        <v>5</v>
      </c>
      <c r="S27" s="9" t="n">
        <v>0.99079999999992</v>
      </c>
      <c r="T27" s="9" t="s">
        <v>5</v>
      </c>
      <c r="U27" s="9" t="n">
        <f aca="false" ca="false" dt2D="false" dtr="false" t="normal">X27</f>
        <v>0</v>
      </c>
      <c r="V27" s="9" t="s">
        <v>5</v>
      </c>
      <c r="W27" s="9" t="s">
        <v>5</v>
      </c>
      <c r="X27" s="11" t="n">
        <v>0</v>
      </c>
      <c r="Y27" s="9" t="s">
        <v>5</v>
      </c>
      <c r="Z27" s="9" t="n">
        <f aca="false" ca="false" dt2D="false" dtr="false" t="normal">AC27</f>
        <v>0.99079999999992</v>
      </c>
      <c r="AA27" s="9" t="s">
        <v>5</v>
      </c>
      <c r="AB27" s="9" t="s">
        <v>5</v>
      </c>
      <c r="AC27" s="9" t="n">
        <f aca="false" ca="false" dt2D="false" dtr="false" t="normal">N27+S27+X27</f>
        <v>0.99079999999992</v>
      </c>
      <c r="AD27" s="10" t="s">
        <v>5</v>
      </c>
    </row>
    <row customHeight="true" ht="30" outlineLevel="0" r="28">
      <c r="A28" s="84" t="s">
        <v>126</v>
      </c>
      <c r="B28" s="85" t="s">
        <v>135</v>
      </c>
      <c r="C28" s="106" t="s">
        <v>136</v>
      </c>
      <c r="D28" s="2" t="n">
        <v>2025</v>
      </c>
      <c r="E28" s="2" t="n">
        <v>2026</v>
      </c>
      <c r="F28" s="7" t="s">
        <v>5</v>
      </c>
      <c r="G28" s="7" t="s">
        <v>5</v>
      </c>
      <c r="H28" s="7" t="s">
        <v>5</v>
      </c>
      <c r="I28" s="9" t="n">
        <f aca="false" ca="false" dt2D="false" dtr="false" t="normal">0+J28</f>
        <v>45.116503019999996</v>
      </c>
      <c r="J28" s="10" t="n">
        <f aca="false" ca="false" dt2D="false" dtr="false" t="normal">Z28</f>
        <v>45.116503019999996</v>
      </c>
      <c r="K28" s="9" t="n">
        <f aca="false" ca="false" dt2D="false" dtr="false" t="normal">N28</f>
        <v>3.4311190199999997</v>
      </c>
      <c r="L28" s="9" t="s">
        <v>5</v>
      </c>
      <c r="M28" s="9" t="s">
        <v>5</v>
      </c>
      <c r="N28" s="11" t="n">
        <v>3.43111902</v>
      </c>
      <c r="O28" s="9" t="s">
        <v>5</v>
      </c>
      <c r="P28" s="9" t="n">
        <f aca="false" ca="false" dt2D="false" dtr="false" t="normal">S28</f>
        <v>41.685384</v>
      </c>
      <c r="Q28" s="9" t="s">
        <v>5</v>
      </c>
      <c r="R28" s="9" t="s">
        <v>5</v>
      </c>
      <c r="S28" s="9" t="n">
        <v>41.685384</v>
      </c>
      <c r="T28" s="9" t="s">
        <v>5</v>
      </c>
      <c r="U28" s="9" t="n">
        <f aca="false" ca="false" dt2D="false" dtr="false" t="normal">X28</f>
        <v>0</v>
      </c>
      <c r="V28" s="9" t="s">
        <v>5</v>
      </c>
      <c r="W28" s="9" t="s">
        <v>5</v>
      </c>
      <c r="X28" s="11" t="n">
        <v>0</v>
      </c>
      <c r="Y28" s="9" t="s">
        <v>5</v>
      </c>
      <c r="Z28" s="9" t="n">
        <f aca="false" ca="false" dt2D="false" dtr="false" t="normal">AC28</f>
        <v>45.116503019999996</v>
      </c>
      <c r="AA28" s="9" t="s">
        <v>5</v>
      </c>
      <c r="AB28" s="9" t="s">
        <v>5</v>
      </c>
      <c r="AC28" s="9" t="n">
        <f aca="false" ca="false" dt2D="false" dtr="false" t="normal">N28+S28+X28</f>
        <v>45.116503019999996</v>
      </c>
      <c r="AD28" s="10" t="s">
        <v>5</v>
      </c>
    </row>
    <row customHeight="true" ht="30" outlineLevel="0" r="29">
      <c r="A29" s="84" t="s">
        <v>126</v>
      </c>
      <c r="B29" s="85" t="s">
        <v>139</v>
      </c>
      <c r="C29" s="106" t="s">
        <v>140</v>
      </c>
      <c r="D29" s="2" t="n">
        <v>2025</v>
      </c>
      <c r="E29" s="2" t="n">
        <v>2025</v>
      </c>
      <c r="F29" s="7" t="s">
        <v>5</v>
      </c>
      <c r="G29" s="7" t="s">
        <v>5</v>
      </c>
      <c r="H29" s="7" t="s">
        <v>5</v>
      </c>
      <c r="I29" s="9" t="n">
        <f aca="false" ca="false" dt2D="false" dtr="false" t="normal">0+J29</f>
        <v>7.841926716</v>
      </c>
      <c r="J29" s="10" t="n">
        <f aca="false" ca="false" dt2D="false" dtr="false" t="normal">Z29</f>
        <v>7.841926716</v>
      </c>
      <c r="K29" s="9" t="n">
        <f aca="false" ca="false" dt2D="false" dtr="false" t="normal">N29</f>
        <v>7.841926716</v>
      </c>
      <c r="L29" s="9" t="s">
        <v>5</v>
      </c>
      <c r="M29" s="9" t="s">
        <v>5</v>
      </c>
      <c r="N29" s="11" t="n">
        <v>7.841926716</v>
      </c>
      <c r="O29" s="9" t="s">
        <v>5</v>
      </c>
      <c r="P29" s="9" t="n">
        <f aca="false" ca="false" dt2D="false" dtr="false" t="normal">S29</f>
        <v>0</v>
      </c>
      <c r="Q29" s="9" t="s">
        <v>5</v>
      </c>
      <c r="R29" s="9" t="s">
        <v>5</v>
      </c>
      <c r="S29" s="9" t="n">
        <v>0</v>
      </c>
      <c r="T29" s="9" t="s">
        <v>5</v>
      </c>
      <c r="U29" s="9" t="n">
        <f aca="false" ca="false" dt2D="false" dtr="false" t="normal">X29</f>
        <v>0</v>
      </c>
      <c r="V29" s="9" t="s">
        <v>5</v>
      </c>
      <c r="W29" s="9" t="s">
        <v>5</v>
      </c>
      <c r="X29" s="11" t="n">
        <v>0</v>
      </c>
      <c r="Y29" s="9" t="s">
        <v>5</v>
      </c>
      <c r="Z29" s="9" t="n">
        <f aca="false" ca="false" dt2D="false" dtr="false" t="normal">AC29</f>
        <v>7.841926716</v>
      </c>
      <c r="AA29" s="9" t="s">
        <v>5</v>
      </c>
      <c r="AB29" s="9" t="s">
        <v>5</v>
      </c>
      <c r="AC29" s="9" t="n">
        <f aca="false" ca="false" dt2D="false" dtr="false" t="normal">N29+S29+X29</f>
        <v>7.841926716</v>
      </c>
      <c r="AD29" s="10" t="s">
        <v>5</v>
      </c>
    </row>
    <row customHeight="true" ht="30" outlineLevel="0" r="30">
      <c r="A30" s="2" t="s">
        <v>126</v>
      </c>
      <c r="B30" s="4" t="s">
        <v>143</v>
      </c>
      <c r="C30" s="5" t="s">
        <v>144</v>
      </c>
      <c r="D30" s="2" t="n">
        <v>2026</v>
      </c>
      <c r="E30" s="2" t="n">
        <v>2028</v>
      </c>
      <c r="F30" s="7" t="s">
        <v>5</v>
      </c>
      <c r="G30" s="7" t="s">
        <v>5</v>
      </c>
      <c r="H30" s="7" t="s">
        <v>5</v>
      </c>
      <c r="I30" s="9" t="n">
        <f aca="false" ca="false" dt2D="false" dtr="false" t="normal">0+J30</f>
        <v>49.90782000333335</v>
      </c>
      <c r="J30" s="10" t="n">
        <f aca="false" ca="false" dt2D="false" dtr="false" t="normal">Z30</f>
        <v>49.90782000333335</v>
      </c>
      <c r="K30" s="9" t="n">
        <v>0</v>
      </c>
      <c r="L30" s="9" t="s">
        <v>5</v>
      </c>
      <c r="M30" s="9" t="s">
        <v>5</v>
      </c>
      <c r="N30" s="9" t="n">
        <v>0</v>
      </c>
      <c r="O30" s="9" t="s">
        <v>5</v>
      </c>
      <c r="P30" s="9" t="n">
        <f aca="false" ca="false" dt2D="false" dtr="false" t="normal">S30</f>
        <v>9.36</v>
      </c>
      <c r="Q30" s="9" t="s">
        <v>5</v>
      </c>
      <c r="R30" s="9" t="s">
        <v>5</v>
      </c>
      <c r="S30" s="9" t="n">
        <v>9.36</v>
      </c>
      <c r="T30" s="9" t="s">
        <v>5</v>
      </c>
      <c r="U30" s="9" t="n">
        <f aca="false" ca="false" dt2D="false" dtr="false" t="normal">X30</f>
        <v>40.54782000333335</v>
      </c>
      <c r="V30" s="9" t="s">
        <v>5</v>
      </c>
      <c r="W30" s="9" t="s">
        <v>5</v>
      </c>
      <c r="X30" s="11" t="n">
        <v>40.5478200033333</v>
      </c>
      <c r="Y30" s="9" t="s">
        <v>5</v>
      </c>
      <c r="Z30" s="9" t="n">
        <f aca="false" ca="false" dt2D="false" dtr="false" t="normal">AC30</f>
        <v>49.90782000333335</v>
      </c>
      <c r="AA30" s="9" t="s">
        <v>5</v>
      </c>
      <c r="AB30" s="9" t="s">
        <v>5</v>
      </c>
      <c r="AC30" s="9" t="n">
        <f aca="false" ca="false" dt2D="false" dtr="false" t="normal">N30+S30+X30</f>
        <v>49.90782000333335</v>
      </c>
      <c r="AD30" s="10" t="s">
        <v>5</v>
      </c>
      <c r="AE30" s="1" t="n"/>
      <c r="AF30" s="1" t="n"/>
      <c r="AG30" s="1" t="n"/>
      <c r="AH30" s="1" t="n"/>
      <c r="AI30" s="1" t="n"/>
      <c r="AJ30" s="1" t="n"/>
      <c r="AK30" s="1" t="n"/>
      <c r="AL30" s="1" t="n"/>
      <c r="AM30" s="1" t="n"/>
      <c r="AN30" s="1" t="n"/>
      <c r="AO30" s="1" t="n"/>
      <c r="AP30" s="1" t="n"/>
      <c r="AQ30" s="1" t="n"/>
      <c r="AR30" s="1" t="n"/>
      <c r="AS30" s="1" t="n"/>
      <c r="AT30" s="1" t="n"/>
      <c r="AU30" s="1" t="n"/>
      <c r="AV30" s="1" t="n"/>
      <c r="AW30" s="1" t="n"/>
      <c r="AX30" s="1" t="n"/>
      <c r="AY30" s="1" t="n"/>
      <c r="AZ30" s="1" t="n"/>
      <c r="BA30" s="1" t="n"/>
      <c r="BB30" s="1" t="n"/>
      <c r="BC30" s="1" t="n"/>
      <c r="BD30" s="1" t="n"/>
      <c r="BE30" s="1" t="n"/>
      <c r="BF30" s="1" t="n"/>
      <c r="BG30" s="1" t="n"/>
      <c r="BH30" s="1" t="n"/>
      <c r="BI30" s="1" t="n"/>
      <c r="BJ30" s="1" t="n"/>
      <c r="BK30" s="1" t="n"/>
      <c r="BL30" s="1" t="n"/>
      <c r="BM30" s="1" t="n"/>
      <c r="BN30" s="1" t="n"/>
      <c r="BO30" s="1" t="n"/>
      <c r="BP30" s="1" t="n"/>
      <c r="BQ30" s="1" t="n"/>
      <c r="BR30" s="1" t="n"/>
      <c r="BS30" s="1" t="n"/>
      <c r="BT30" s="1" t="n"/>
      <c r="BU30" s="1" t="n"/>
      <c r="BV30" s="1" t="n"/>
      <c r="BW30" s="1" t="n"/>
      <c r="BX30" s="1" t="n"/>
      <c r="BY30" s="1" t="n"/>
      <c r="BZ30" s="1" t="n"/>
      <c r="CA30" s="1" t="n"/>
      <c r="CB30" s="1" t="n"/>
      <c r="CC30" s="1" t="n"/>
      <c r="CD30" s="1" t="n"/>
      <c r="CE30" s="1" t="n"/>
      <c r="CF30" s="1" t="n"/>
      <c r="CG30" s="1" t="n"/>
      <c r="CH30" s="1" t="n"/>
      <c r="CI30" s="1" t="n"/>
      <c r="CJ30" s="1" t="n"/>
      <c r="CK30" s="1" t="n"/>
      <c r="CL30" s="1" t="n"/>
      <c r="CM30" s="1" t="n"/>
      <c r="CN30" s="1" t="n"/>
      <c r="CO30" s="1" t="n"/>
      <c r="CP30" s="1" t="n"/>
      <c r="CQ30" s="1" t="n"/>
      <c r="CR30" s="1" t="n"/>
      <c r="CS30" s="1" t="n"/>
      <c r="CT30" s="1" t="n"/>
      <c r="CU30" s="1" t="n"/>
      <c r="CV30" s="1" t="n"/>
      <c r="CW30" s="1" t="n"/>
      <c r="CX30" s="1" t="n"/>
      <c r="CY30" s="1" t="n"/>
      <c r="CZ30" s="1" t="n"/>
      <c r="DA30" s="1" t="n"/>
      <c r="DB30" s="1" t="n"/>
      <c r="DC30" s="1" t="n"/>
      <c r="DD30" s="1" t="n"/>
      <c r="DE30" s="1" t="n"/>
      <c r="DF30" s="1" t="n"/>
      <c r="DG30" s="1" t="n"/>
      <c r="DH30" s="1" t="n"/>
      <c r="DI30" s="1" t="n"/>
      <c r="DJ30" s="1" t="n"/>
      <c r="DK30" s="1" t="n"/>
      <c r="DL30" s="1" t="n"/>
      <c r="DM30" s="1" t="n"/>
      <c r="DN30" s="1" t="n"/>
      <c r="DO30" s="1" t="n"/>
      <c r="DP30" s="1" t="n"/>
      <c r="DQ30" s="1" t="n"/>
      <c r="DR30" s="1" t="n"/>
      <c r="DS30" s="1" t="n"/>
      <c r="DT30" s="1" t="n"/>
      <c r="DU30" s="1" t="n"/>
      <c r="DV30" s="1" t="n"/>
      <c r="DW30" s="1" t="n"/>
      <c r="DX30" s="1" t="n"/>
      <c r="DY30" s="1" t="n"/>
      <c r="DZ30" s="1" t="n"/>
      <c r="EA30" s="1" t="n"/>
      <c r="EB30" s="1" t="n"/>
      <c r="EC30" s="1" t="n"/>
      <c r="ED30" s="1" t="n"/>
      <c r="EE30" s="1" t="n"/>
      <c r="EF30" s="1" t="n"/>
      <c r="EG30" s="1" t="n"/>
      <c r="EH30" s="1" t="n"/>
      <c r="EI30" s="1" t="n"/>
      <c r="EJ30" s="1" t="n"/>
      <c r="EK30" s="1" t="n"/>
      <c r="EL30" s="1" t="n"/>
      <c r="EM30" s="1" t="n"/>
      <c r="EN30" s="1" t="n"/>
      <c r="EO30" s="1" t="n"/>
      <c r="EP30" s="1" t="n"/>
      <c r="EQ30" s="1" t="n"/>
      <c r="ER30" s="1" t="n"/>
      <c r="ES30" s="1" t="n"/>
      <c r="ET30" s="1" t="n"/>
      <c r="EU30" s="1" t="n"/>
      <c r="EV30" s="1" t="n"/>
      <c r="EW30" s="1" t="n"/>
      <c r="EX30" s="1" t="n"/>
      <c r="EY30" s="1" t="n"/>
      <c r="EZ30" s="1" t="n"/>
      <c r="FA30" s="1" t="n"/>
      <c r="FB30" s="1" t="n"/>
      <c r="FC30" s="1" t="n"/>
      <c r="FD30" s="1" t="n"/>
      <c r="FE30" s="1" t="n"/>
      <c r="FF30" s="1" t="n"/>
      <c r="FG30" s="1" t="n"/>
      <c r="FH30" s="1" t="n"/>
      <c r="FI30" s="1" t="n"/>
      <c r="FJ30" s="1" t="n"/>
      <c r="FK30" s="1" t="n"/>
      <c r="FL30" s="1" t="n"/>
      <c r="FM30" s="1" t="n"/>
      <c r="FN30" s="1" t="n"/>
      <c r="FO30" s="1" t="n"/>
      <c r="FP30" s="1" t="n"/>
      <c r="FQ30" s="1" t="n"/>
      <c r="FR30" s="1" t="n"/>
      <c r="FS30" s="1" t="n"/>
      <c r="FT30" s="1" t="n"/>
      <c r="FU30" s="1" t="n"/>
      <c r="FV30" s="1" t="n"/>
      <c r="FW30" s="1" t="n"/>
      <c r="FX30" s="1" t="n"/>
      <c r="FY30" s="1" t="n"/>
      <c r="FZ30" s="1" t="n"/>
      <c r="GA30" s="1" t="n"/>
      <c r="GB30" s="1" t="n"/>
      <c r="GC30" s="1" t="n"/>
      <c r="GD30" s="1" t="n"/>
      <c r="GE30" s="1" t="n"/>
      <c r="GF30" s="1" t="n"/>
      <c r="GG30" s="1" t="n"/>
      <c r="GH30" s="1" t="n"/>
      <c r="GI30" s="1" t="n"/>
      <c r="GJ30" s="1" t="n"/>
      <c r="GK30" s="1" t="n"/>
      <c r="GL30" s="1" t="n"/>
      <c r="GM30" s="1" t="n"/>
      <c r="GN30" s="1" t="n"/>
      <c r="GO30" s="1" t="n"/>
      <c r="GP30" s="1" t="n"/>
      <c r="GQ30" s="1" t="n"/>
      <c r="GR30" s="1" t="n"/>
      <c r="GS30" s="1" t="n"/>
      <c r="GT30" s="1" t="n"/>
      <c r="GU30" s="1" t="n"/>
      <c r="GV30" s="1" t="n"/>
      <c r="GW30" s="1" t="n"/>
      <c r="GX30" s="1" t="n"/>
      <c r="GY30" s="1" t="n"/>
      <c r="GZ30" s="1" t="n"/>
      <c r="HA30" s="1" t="n"/>
      <c r="HB30" s="1" t="n"/>
      <c r="HC30" s="1" t="n"/>
      <c r="HD30" s="1" t="n"/>
      <c r="HE30" s="1" t="n"/>
      <c r="HF30" s="1" t="n"/>
      <c r="HG30" s="1" t="n"/>
      <c r="HH30" s="1" t="n"/>
      <c r="HI30" s="1" t="n"/>
      <c r="HJ30" s="1" t="n"/>
      <c r="HK30" s="1" t="n"/>
      <c r="HL30" s="1" t="n"/>
      <c r="HM30" s="1" t="n"/>
      <c r="HN30" s="1" t="n"/>
      <c r="HO30" s="1" t="n"/>
      <c r="HP30" s="1" t="n"/>
      <c r="HQ30" s="1" t="n"/>
      <c r="HR30" s="1" t="n"/>
      <c r="HS30" s="1" t="n"/>
      <c r="HT30" s="1" t="n"/>
      <c r="HU30" s="1" t="n"/>
      <c r="HV30" s="1" t="n"/>
      <c r="HW30" s="1" t="n"/>
      <c r="HX30" s="1" t="n"/>
      <c r="HY30" s="1" t="n"/>
      <c r="HZ30" s="1" t="n"/>
      <c r="IA30" s="1" t="n"/>
      <c r="IB30" s="1" t="n"/>
      <c r="IC30" s="1" t="n"/>
      <c r="ID30" s="1" t="n"/>
      <c r="IE30" s="1" t="n"/>
      <c r="IF30" s="1" t="n"/>
      <c r="IG30" s="1" t="n"/>
      <c r="IH30" s="1" t="n"/>
      <c r="II30" s="1" t="n"/>
      <c r="IJ30" s="1" t="n"/>
      <c r="IK30" s="1" t="n"/>
      <c r="IL30" s="1" t="n"/>
      <c r="IM30" s="1" t="n"/>
      <c r="IN30" s="1" t="n"/>
      <c r="IO30" s="1" t="n"/>
      <c r="IP30" s="1" t="n"/>
      <c r="IQ30" s="1" t="n"/>
    </row>
    <row customHeight="true" ht="30" outlineLevel="0" r="31">
      <c r="A31" s="92" t="s">
        <v>151</v>
      </c>
      <c r="B31" s="93" t="s">
        <v>152</v>
      </c>
      <c r="C31" s="92" t="s">
        <v>62</v>
      </c>
      <c r="D31" s="80" t="n">
        <f aca="false" ca="false" dt2D="false" dtr="false" t="normal">D32</f>
        <v>1999</v>
      </c>
      <c r="E31" s="80" t="n">
        <f aca="false" ca="false" dt2D="false" dtr="false" t="normal">E32</f>
        <v>2030</v>
      </c>
      <c r="F31" s="92" t="s">
        <v>5</v>
      </c>
      <c r="G31" s="92" t="s">
        <v>5</v>
      </c>
      <c r="H31" s="92" t="s">
        <v>5</v>
      </c>
      <c r="I31" s="92" t="n">
        <f aca="false" ca="false" dt2D="false" dtr="false" t="normal">I32</f>
        <v>19802.016399999997</v>
      </c>
      <c r="J31" s="92" t="n">
        <f aca="false" ca="false" dt2D="false" dtr="false" t="normal">J32</f>
        <v>5020.014</v>
      </c>
      <c r="K31" s="92" t="n">
        <f aca="false" ca="false" dt2D="false" dtr="false" t="normal">K32</f>
        <v>2565.718</v>
      </c>
      <c r="L31" s="92" t="s">
        <v>5</v>
      </c>
      <c r="M31" s="92" t="s">
        <v>5</v>
      </c>
      <c r="N31" s="92" t="n">
        <f aca="false" ca="false" dt2D="false" dtr="false" t="normal">N32</f>
        <v>2565.718</v>
      </c>
      <c r="O31" s="92" t="str">
        <f aca="false" ca="false" dt2D="false" dtr="false" t="normal">O32</f>
        <v>нд</v>
      </c>
      <c r="P31" s="92" t="n">
        <f aca="false" ca="false" dt2D="false" dtr="false" t="normal">P32</f>
        <v>1529.818</v>
      </c>
      <c r="Q31" s="92" t="s">
        <v>5</v>
      </c>
      <c r="R31" s="92" t="s">
        <v>5</v>
      </c>
      <c r="S31" s="92" t="n">
        <f aca="false" ca="false" dt2D="false" dtr="false" t="normal">S32</f>
        <v>1529.818</v>
      </c>
      <c r="T31" s="92" t="str">
        <f aca="false" ca="false" dt2D="false" dtr="false" t="normal">T32</f>
        <v>нд</v>
      </c>
      <c r="U31" s="92" t="n">
        <f aca="false" ca="false" dt2D="false" dtr="false" t="normal">U32</f>
        <v>924.4780000000001</v>
      </c>
      <c r="V31" s="92" t="s">
        <v>5</v>
      </c>
      <c r="W31" s="92" t="s">
        <v>5</v>
      </c>
      <c r="X31" s="92" t="n">
        <f aca="false" ca="false" dt2D="false" dtr="false" t="normal">X32</f>
        <v>924.4780000000001</v>
      </c>
      <c r="Y31" s="92" t="str">
        <f aca="false" ca="false" dt2D="false" dtr="false" t="normal">Y32</f>
        <v>нд</v>
      </c>
      <c r="Z31" s="92" t="n">
        <f aca="false" ca="false" dt2D="false" dtr="false" t="normal">Z32</f>
        <v>5020.014</v>
      </c>
      <c r="AA31" s="92" t="s">
        <v>5</v>
      </c>
      <c r="AB31" s="92" t="s">
        <v>5</v>
      </c>
      <c r="AC31" s="92" t="n">
        <f aca="false" ca="false" dt2D="false" dtr="false" t="normal">AC32</f>
        <v>5020.014</v>
      </c>
      <c r="AD31" s="83" t="s">
        <v>5</v>
      </c>
    </row>
    <row customHeight="true" ht="30" outlineLevel="0" r="32">
      <c r="A32" s="92" t="s">
        <v>157</v>
      </c>
      <c r="B32" s="93" t="s">
        <v>158</v>
      </c>
      <c r="C32" s="92" t="s">
        <v>62</v>
      </c>
      <c r="D32" s="80" t="n">
        <v>1999</v>
      </c>
      <c r="E32" s="80" t="n">
        <v>2030</v>
      </c>
      <c r="F32" s="92" t="s">
        <v>5</v>
      </c>
      <c r="G32" s="92" t="s">
        <v>5</v>
      </c>
      <c r="H32" s="92" t="s">
        <v>5</v>
      </c>
      <c r="I32" s="92" t="n">
        <f aca="false" ca="false" dt2D="false" dtr="false" t="normal">SUM(I33:I38)</f>
        <v>19802.016399999997</v>
      </c>
      <c r="J32" s="92" t="n">
        <f aca="false" ca="false" dt2D="false" dtr="false" t="normal">SUM(J33:J38)</f>
        <v>5020.014</v>
      </c>
      <c r="K32" s="92" t="n">
        <f aca="false" ca="false" dt2D="false" dtr="false" t="normal">SUM(K33:K38)</f>
        <v>2565.718</v>
      </c>
      <c r="L32" s="92" t="s">
        <v>5</v>
      </c>
      <c r="M32" s="92" t="s">
        <v>5</v>
      </c>
      <c r="N32" s="92" t="n">
        <f aca="false" ca="false" dt2D="false" dtr="false" t="normal">SUM(N33:N38)</f>
        <v>2565.718</v>
      </c>
      <c r="O32" s="92" t="s">
        <v>5</v>
      </c>
      <c r="P32" s="92" t="n">
        <f aca="false" ca="false" dt2D="false" dtr="false" t="normal">SUM(P33:P38)</f>
        <v>1529.818</v>
      </c>
      <c r="Q32" s="92" t="s">
        <v>5</v>
      </c>
      <c r="R32" s="92" t="s">
        <v>5</v>
      </c>
      <c r="S32" s="92" t="n">
        <f aca="false" ca="false" dt2D="false" dtr="false" t="normal">SUM(S33:S38)</f>
        <v>1529.818</v>
      </c>
      <c r="T32" s="92" t="s">
        <v>5</v>
      </c>
      <c r="U32" s="92" t="n">
        <f aca="false" ca="false" dt2D="false" dtr="false" t="normal">SUM(U33:U38)</f>
        <v>924.4780000000001</v>
      </c>
      <c r="V32" s="92" t="s">
        <v>5</v>
      </c>
      <c r="W32" s="92" t="s">
        <v>5</v>
      </c>
      <c r="X32" s="92" t="n">
        <f aca="false" ca="false" dt2D="false" dtr="false" t="normal">SUM(X33:X38)</f>
        <v>924.4780000000001</v>
      </c>
      <c r="Y32" s="92" t="s">
        <v>5</v>
      </c>
      <c r="Z32" s="92" t="n">
        <f aca="false" ca="false" dt2D="false" dtr="false" t="normal">SUM(Z33:Z38)</f>
        <v>5020.014</v>
      </c>
      <c r="AA32" s="92" t="s">
        <v>5</v>
      </c>
      <c r="AB32" s="92" t="s">
        <v>5</v>
      </c>
      <c r="AC32" s="92" t="n">
        <f aca="false" ca="false" dt2D="false" dtr="false" t="normal">SUM(AC33:AC38)</f>
        <v>5020.014</v>
      </c>
      <c r="AD32" s="83" t="s">
        <v>5</v>
      </c>
    </row>
    <row customHeight="true" ht="30" outlineLevel="0" r="33">
      <c r="A33" s="108" t="s">
        <v>161</v>
      </c>
      <c r="B33" s="98" t="s">
        <v>162</v>
      </c>
      <c r="C33" s="2" t="s">
        <v>163</v>
      </c>
      <c r="D33" s="2" t="n">
        <v>1999</v>
      </c>
      <c r="E33" s="2" t="n">
        <v>2030</v>
      </c>
      <c r="F33" s="7" t="s">
        <v>5</v>
      </c>
      <c r="G33" s="7" t="s">
        <v>5</v>
      </c>
      <c r="H33" s="7" t="s">
        <v>5</v>
      </c>
      <c r="I33" s="9" t="n">
        <f aca="false" ca="false" dt2D="false" dtr="false" t="normal">7666.1884+J33</f>
        <v>7907.1404</v>
      </c>
      <c r="J33" s="10" t="n">
        <f aca="false" ca="false" dt2D="false" dtr="false" t="normal">Z33</f>
        <v>240.952</v>
      </c>
      <c r="K33" s="9" t="n">
        <f aca="false" ca="false" dt2D="false" dtr="false" t="normal">N33</f>
        <v>6.197</v>
      </c>
      <c r="L33" s="9" t="s">
        <v>5</v>
      </c>
      <c r="M33" s="9" t="s">
        <v>5</v>
      </c>
      <c r="N33" s="9" t="n">
        <v>6.197</v>
      </c>
      <c r="O33" s="9" t="s">
        <v>5</v>
      </c>
      <c r="P33" s="9" t="n">
        <f aca="false" ca="false" dt2D="false" dtr="false" t="normal">S33</f>
        <v>2.097</v>
      </c>
      <c r="Q33" s="9" t="s">
        <v>5</v>
      </c>
      <c r="R33" s="9" t="s">
        <v>5</v>
      </c>
      <c r="S33" s="79" t="n">
        <v>2.097</v>
      </c>
      <c r="T33" s="9" t="s">
        <v>5</v>
      </c>
      <c r="U33" s="9" t="n">
        <f aca="false" ca="false" dt2D="false" dtr="false" t="normal">X33</f>
        <v>232.658</v>
      </c>
      <c r="V33" s="9" t="s">
        <v>5</v>
      </c>
      <c r="W33" s="9" t="s">
        <v>5</v>
      </c>
      <c r="X33" s="9" t="n">
        <v>232.658</v>
      </c>
      <c r="Y33" s="9" t="s">
        <v>5</v>
      </c>
      <c r="Z33" s="9" t="n">
        <f aca="false" ca="false" dt2D="false" dtr="false" t="normal">AC33</f>
        <v>240.952</v>
      </c>
      <c r="AA33" s="9" t="s">
        <v>5</v>
      </c>
      <c r="AB33" s="9" t="s">
        <v>5</v>
      </c>
      <c r="AC33" s="9" t="n">
        <f aca="false" ca="false" dt2D="false" dtr="false" t="normal">N33+S33+X33</f>
        <v>240.952</v>
      </c>
      <c r="AD33" s="10" t="s">
        <v>5</v>
      </c>
    </row>
    <row customHeight="true" ht="30" outlineLevel="0" r="34">
      <c r="A34" s="108" t="s">
        <v>161</v>
      </c>
      <c r="B34" s="98" t="s">
        <v>166</v>
      </c>
      <c r="C34" s="2" t="s">
        <v>167</v>
      </c>
      <c r="D34" s="2" t="n">
        <v>2021</v>
      </c>
      <c r="E34" s="2" t="n">
        <v>2027</v>
      </c>
      <c r="F34" s="7" t="s">
        <v>5</v>
      </c>
      <c r="G34" s="7" t="s">
        <v>5</v>
      </c>
      <c r="H34" s="7" t="s">
        <v>5</v>
      </c>
      <c r="I34" s="9" t="n">
        <f aca="false" ca="false" dt2D="false" dtr="false" t="normal">1694.03+J34</f>
        <v>5971.014999999999</v>
      </c>
      <c r="J34" s="10" t="n">
        <f aca="false" ca="false" dt2D="false" dtr="false" t="normal">Z34</f>
        <v>4276.985</v>
      </c>
      <c r="K34" s="9" t="n">
        <f aca="false" ca="false" dt2D="false" dtr="false" t="normal">N34</f>
        <v>2540.182</v>
      </c>
      <c r="L34" s="9" t="s">
        <v>5</v>
      </c>
      <c r="M34" s="9" t="s">
        <v>5</v>
      </c>
      <c r="N34" s="9" t="n">
        <v>2540.182</v>
      </c>
      <c r="O34" s="9" t="s">
        <v>5</v>
      </c>
      <c r="P34" s="9" t="n">
        <f aca="false" ca="false" dt2D="false" dtr="false" t="normal">S34</f>
        <v>1527.721</v>
      </c>
      <c r="Q34" s="9" t="s">
        <v>5</v>
      </c>
      <c r="R34" s="109" t="s">
        <v>5</v>
      </c>
      <c r="S34" s="9" t="n">
        <v>1527.721</v>
      </c>
      <c r="T34" s="9" t="s">
        <v>5</v>
      </c>
      <c r="U34" s="9" t="n">
        <f aca="false" ca="false" dt2D="false" dtr="false" t="normal">X34</f>
        <v>209.082</v>
      </c>
      <c r="V34" s="9" t="s">
        <v>5</v>
      </c>
      <c r="W34" s="9" t="s">
        <v>5</v>
      </c>
      <c r="X34" s="9" t="n">
        <v>209.082</v>
      </c>
      <c r="Y34" s="9" t="s">
        <v>5</v>
      </c>
      <c r="Z34" s="9" t="n">
        <f aca="false" ca="false" dt2D="false" dtr="false" t="normal">AC34</f>
        <v>4276.985</v>
      </c>
      <c r="AA34" s="9" t="s">
        <v>5</v>
      </c>
      <c r="AB34" s="9" t="s">
        <v>5</v>
      </c>
      <c r="AC34" s="9" t="n">
        <f aca="false" ca="false" dt2D="false" dtr="false" t="normal">N34+S34+X34</f>
        <v>4276.985</v>
      </c>
      <c r="AD34" s="10" t="s">
        <v>5</v>
      </c>
    </row>
    <row customHeight="true" ht="30" outlineLevel="0" r="35">
      <c r="A35" s="108" t="s">
        <v>161</v>
      </c>
      <c r="B35" s="98" t="s">
        <v>170</v>
      </c>
      <c r="C35" s="2" t="s">
        <v>171</v>
      </c>
      <c r="D35" s="2" t="n">
        <v>1999</v>
      </c>
      <c r="E35" s="2" t="n">
        <v>2025</v>
      </c>
      <c r="F35" s="7" t="s">
        <v>5</v>
      </c>
      <c r="G35" s="7" t="s">
        <v>5</v>
      </c>
      <c r="H35" s="7" t="s">
        <v>5</v>
      </c>
      <c r="I35" s="9" t="n">
        <f aca="false" ca="false" dt2D="false" dtr="false" t="normal">2318.91+J35</f>
        <v>2327.06</v>
      </c>
      <c r="J35" s="10" t="n">
        <f aca="false" ca="false" dt2D="false" dtr="false" t="normal">Z35</f>
        <v>8.15</v>
      </c>
      <c r="K35" s="9" t="n">
        <f aca="false" ca="false" dt2D="false" dtr="false" t="normal">N35</f>
        <v>8.15</v>
      </c>
      <c r="L35" s="9" t="s">
        <v>5</v>
      </c>
      <c r="M35" s="9" t="s">
        <v>5</v>
      </c>
      <c r="N35" s="9" t="n">
        <v>8.15</v>
      </c>
      <c r="O35" s="9" t="s">
        <v>5</v>
      </c>
      <c r="P35" s="9" t="n">
        <f aca="false" ca="false" dt2D="false" dtr="false" t="normal">S35</f>
        <v>0</v>
      </c>
      <c r="Q35" s="9" t="s">
        <v>5</v>
      </c>
      <c r="R35" s="9" t="s">
        <v>5</v>
      </c>
      <c r="S35" s="110" t="n">
        <v>0</v>
      </c>
      <c r="T35" s="9" t="s">
        <v>5</v>
      </c>
      <c r="U35" s="9" t="n">
        <f aca="false" ca="false" dt2D="false" dtr="false" t="normal">X35</f>
        <v>0</v>
      </c>
      <c r="V35" s="9" t="s">
        <v>5</v>
      </c>
      <c r="W35" s="9" t="s">
        <v>5</v>
      </c>
      <c r="X35" s="9" t="n">
        <v>0</v>
      </c>
      <c r="Y35" s="9" t="s">
        <v>5</v>
      </c>
      <c r="Z35" s="9" t="n">
        <f aca="false" ca="false" dt2D="false" dtr="false" t="normal">AC35</f>
        <v>8.15</v>
      </c>
      <c r="AA35" s="9" t="s">
        <v>5</v>
      </c>
      <c r="AB35" s="9" t="s">
        <v>5</v>
      </c>
      <c r="AC35" s="9" t="n">
        <f aca="false" ca="false" dt2D="false" dtr="false" t="normal">N35+S35+X35</f>
        <v>8.15</v>
      </c>
      <c r="AD35" s="10" t="s">
        <v>5</v>
      </c>
    </row>
    <row customHeight="true" ht="30" outlineLevel="0" r="36">
      <c r="A36" s="108" t="s">
        <v>161</v>
      </c>
      <c r="B36" s="98" t="s">
        <v>175</v>
      </c>
      <c r="C36" s="2" t="s">
        <v>176</v>
      </c>
      <c r="D36" s="2" t="n">
        <v>1999</v>
      </c>
      <c r="E36" s="2" t="n">
        <v>2028</v>
      </c>
      <c r="F36" s="7" t="s">
        <v>5</v>
      </c>
      <c r="G36" s="7" t="s">
        <v>5</v>
      </c>
      <c r="H36" s="7" t="s">
        <v>5</v>
      </c>
      <c r="I36" s="9" t="n">
        <f aca="false" ca="false" dt2D="false" dtr="false" t="normal">3093.82+J36</f>
        <v>3105.009</v>
      </c>
      <c r="J36" s="10" t="n">
        <f aca="false" ca="false" dt2D="false" dtr="false" t="normal">Z36</f>
        <v>11.189</v>
      </c>
      <c r="K36" s="9" t="n">
        <f aca="false" ca="false" dt2D="false" dtr="false" t="normal">N36</f>
        <v>11.189</v>
      </c>
      <c r="L36" s="9" t="s">
        <v>5</v>
      </c>
      <c r="M36" s="9" t="s">
        <v>5</v>
      </c>
      <c r="N36" s="9" t="n">
        <v>11.189</v>
      </c>
      <c r="O36" s="9" t="s">
        <v>5</v>
      </c>
      <c r="P36" s="9" t="n">
        <f aca="false" ca="false" dt2D="false" dtr="false" t="normal">S36</f>
        <v>0</v>
      </c>
      <c r="Q36" s="9" t="s">
        <v>5</v>
      </c>
      <c r="R36" s="9" t="s">
        <v>5</v>
      </c>
      <c r="S36" s="9" t="n">
        <v>0</v>
      </c>
      <c r="T36" s="9" t="s">
        <v>5</v>
      </c>
      <c r="U36" s="9" t="n">
        <f aca="false" ca="false" dt2D="false" dtr="false" t="normal">X36</f>
        <v>0</v>
      </c>
      <c r="V36" s="9" t="s">
        <v>5</v>
      </c>
      <c r="W36" s="9" t="s">
        <v>5</v>
      </c>
      <c r="X36" s="9" t="n">
        <v>0</v>
      </c>
      <c r="Y36" s="9" t="s">
        <v>5</v>
      </c>
      <c r="Z36" s="9" t="n">
        <f aca="false" ca="false" dt2D="false" dtr="false" t="normal">AC36</f>
        <v>11.189</v>
      </c>
      <c r="AA36" s="9" t="s">
        <v>5</v>
      </c>
      <c r="AB36" s="9" t="s">
        <v>5</v>
      </c>
      <c r="AC36" s="9" t="n">
        <f aca="false" ca="false" dt2D="false" dtr="false" t="normal">N36+S36+X36</f>
        <v>11.189</v>
      </c>
      <c r="AD36" s="10" t="s">
        <v>5</v>
      </c>
    </row>
    <row customHeight="true" ht="30" outlineLevel="0" r="37">
      <c r="A37" s="108" t="s">
        <v>161</v>
      </c>
      <c r="B37" s="98" t="s">
        <v>179</v>
      </c>
      <c r="C37" s="2" t="s">
        <v>181</v>
      </c>
      <c r="D37" s="2" t="n">
        <v>2027</v>
      </c>
      <c r="E37" s="2" t="n">
        <v>2028</v>
      </c>
      <c r="F37" s="7" t="s">
        <v>5</v>
      </c>
      <c r="G37" s="7" t="s">
        <v>5</v>
      </c>
      <c r="H37" s="7" t="s">
        <v>5</v>
      </c>
      <c r="I37" s="9" t="n">
        <f aca="false" ca="false" dt2D="false" dtr="false" t="normal">0+J37</f>
        <v>76.796</v>
      </c>
      <c r="J37" s="10" t="n">
        <f aca="false" ca="false" dt2D="false" dtr="false" t="normal">Z37</f>
        <v>76.796</v>
      </c>
      <c r="K37" s="9" t="n">
        <f aca="false" ca="false" dt2D="false" dtr="false" t="normal">N37</f>
        <v>0</v>
      </c>
      <c r="L37" s="9" t="s">
        <v>5</v>
      </c>
      <c r="M37" s="9" t="s">
        <v>5</v>
      </c>
      <c r="N37" s="9" t="n">
        <v>0</v>
      </c>
      <c r="O37" s="9" t="s">
        <v>5</v>
      </c>
      <c r="P37" s="9" t="n">
        <f aca="false" ca="false" dt2D="false" dtr="false" t="normal">S37</f>
        <v>0</v>
      </c>
      <c r="Q37" s="9" t="s">
        <v>5</v>
      </c>
      <c r="R37" s="9" t="s">
        <v>5</v>
      </c>
      <c r="S37" s="9" t="n">
        <v>0</v>
      </c>
      <c r="T37" s="9" t="s">
        <v>5</v>
      </c>
      <c r="U37" s="9" t="n">
        <f aca="false" ca="false" dt2D="false" dtr="false" t="normal">X37</f>
        <v>76.796</v>
      </c>
      <c r="V37" s="9" t="s">
        <v>5</v>
      </c>
      <c r="W37" s="9" t="s">
        <v>5</v>
      </c>
      <c r="X37" s="9" t="n">
        <v>76.796</v>
      </c>
      <c r="Y37" s="9" t="s">
        <v>5</v>
      </c>
      <c r="Z37" s="9" t="n">
        <f aca="false" ca="false" dt2D="false" dtr="false" t="normal">AC37</f>
        <v>76.796</v>
      </c>
      <c r="AA37" s="9" t="s">
        <v>5</v>
      </c>
      <c r="AB37" s="9" t="s">
        <v>5</v>
      </c>
      <c r="AC37" s="9" t="n">
        <f aca="false" ca="false" dt2D="false" dtr="false" t="normal">N37+S37+X37</f>
        <v>76.796</v>
      </c>
      <c r="AD37" s="10" t="s">
        <v>5</v>
      </c>
    </row>
    <row customHeight="true" ht="30" outlineLevel="0" r="38">
      <c r="A38" s="108" t="s">
        <v>161</v>
      </c>
      <c r="B38" s="98" t="s">
        <v>183</v>
      </c>
      <c r="C38" s="2" t="s">
        <v>184</v>
      </c>
      <c r="D38" s="2" t="n">
        <v>2023</v>
      </c>
      <c r="E38" s="2" t="n">
        <v>2028</v>
      </c>
      <c r="F38" s="7" t="s">
        <v>5</v>
      </c>
      <c r="G38" s="7" t="s">
        <v>5</v>
      </c>
      <c r="H38" s="7" t="s">
        <v>5</v>
      </c>
      <c r="I38" s="9" t="n">
        <f aca="false" ca="false" dt2D="false" dtr="false" t="normal">9.054+J38</f>
        <v>414.996</v>
      </c>
      <c r="J38" s="10" t="n">
        <f aca="false" ca="false" dt2D="false" dtr="false" t="normal">Z38</f>
        <v>405.942</v>
      </c>
      <c r="K38" s="9" t="n">
        <f aca="false" ca="false" dt2D="false" dtr="false" t="normal">N38</f>
        <v>0</v>
      </c>
      <c r="L38" s="9" t="s">
        <v>5</v>
      </c>
      <c r="M38" s="9" t="s">
        <v>5</v>
      </c>
      <c r="N38" s="9" t="n">
        <v>0</v>
      </c>
      <c r="O38" s="9" t="s">
        <v>5</v>
      </c>
      <c r="P38" s="9" t="n">
        <f aca="false" ca="false" dt2D="false" dtr="false" t="normal">S38</f>
        <v>0</v>
      </c>
      <c r="Q38" s="9" t="s">
        <v>5</v>
      </c>
      <c r="R38" s="9" t="s">
        <v>5</v>
      </c>
      <c r="S38" s="9" t="n">
        <v>0</v>
      </c>
      <c r="T38" s="9" t="s">
        <v>5</v>
      </c>
      <c r="U38" s="9" t="n">
        <f aca="false" ca="false" dt2D="false" dtr="false" t="normal">X38</f>
        <v>405.942</v>
      </c>
      <c r="V38" s="9" t="s">
        <v>5</v>
      </c>
      <c r="W38" s="9" t="s">
        <v>5</v>
      </c>
      <c r="X38" s="9" t="n">
        <v>405.942</v>
      </c>
      <c r="Y38" s="9" t="s">
        <v>5</v>
      </c>
      <c r="Z38" s="9" t="n">
        <f aca="false" ca="false" dt2D="false" dtr="false" t="normal">AC38</f>
        <v>405.942</v>
      </c>
      <c r="AA38" s="9" t="s">
        <v>5</v>
      </c>
      <c r="AB38" s="9" t="s">
        <v>5</v>
      </c>
      <c r="AC38" s="9" t="n">
        <f aca="false" ca="false" dt2D="false" dtr="false" t="normal">N38+S38+X38</f>
        <v>405.942</v>
      </c>
      <c r="AD38" s="10" t="s">
        <v>5</v>
      </c>
    </row>
    <row customHeight="true" ht="30" outlineLevel="0" r="39">
      <c r="A39" s="80" t="s">
        <v>187</v>
      </c>
      <c r="B39" s="81" t="s">
        <v>188</v>
      </c>
      <c r="C39" s="80" t="s">
        <v>62</v>
      </c>
      <c r="D39" s="80" t="n">
        <v>2021</v>
      </c>
      <c r="E39" s="80" t="n">
        <v>2027</v>
      </c>
      <c r="F39" s="103" t="s">
        <v>5</v>
      </c>
      <c r="G39" s="103" t="s">
        <v>5</v>
      </c>
      <c r="H39" s="103" t="s">
        <v>5</v>
      </c>
      <c r="I39" s="92" t="n">
        <f aca="false" ca="false" dt2D="false" dtr="false" t="normal">SUM(I40:I113)</f>
        <v>1691.450223049762</v>
      </c>
      <c r="J39" s="92" t="n">
        <f aca="false" ca="false" dt2D="false" dtr="false" t="normal">SUM(J40:J113)</f>
        <v>1616.1035230497616</v>
      </c>
      <c r="K39" s="83" t="n">
        <f aca="false" ca="false" dt2D="false" dtr="false" t="normal">SUM(K40:K113)</f>
        <v>341.40338999000005</v>
      </c>
      <c r="L39" s="83" t="s">
        <v>5</v>
      </c>
      <c r="M39" s="83" t="s">
        <v>5</v>
      </c>
      <c r="N39" s="83" t="n">
        <f aca="false" ca="false" dt2D="false" dtr="false" t="normal">SUM(N40:N113)</f>
        <v>341.40338999000005</v>
      </c>
      <c r="O39" s="83" t="s">
        <v>5</v>
      </c>
      <c r="P39" s="83" t="n">
        <f aca="false" ca="false" dt2D="false" dtr="false" t="normal">SUM(P40:P113)</f>
        <v>589.36744248382</v>
      </c>
      <c r="Q39" s="83" t="s">
        <v>5</v>
      </c>
      <c r="R39" s="83" t="s">
        <v>5</v>
      </c>
      <c r="S39" s="83" t="n">
        <f aca="false" ca="false" dt2D="false" dtr="false" t="normal">SUM(S40:S113)</f>
        <v>589.36744248382</v>
      </c>
      <c r="T39" s="83" t="s">
        <v>5</v>
      </c>
      <c r="U39" s="83" t="n">
        <f aca="false" ca="false" dt2D="false" dtr="false" t="normal">SUM(U40:U113)</f>
        <v>685.3326905759405</v>
      </c>
      <c r="V39" s="83" t="s">
        <v>5</v>
      </c>
      <c r="W39" s="83" t="s">
        <v>5</v>
      </c>
      <c r="X39" s="83" t="n">
        <f aca="false" ca="false" dt2D="false" dtr="false" t="normal">SUM(X40:X113)</f>
        <v>685.3326905759405</v>
      </c>
      <c r="Y39" s="83" t="s">
        <v>5</v>
      </c>
      <c r="Z39" s="92" t="n">
        <f aca="false" ca="false" dt2D="false" dtr="false" t="normal">SUM(Z40:Z113)</f>
        <v>1616.1035230497616</v>
      </c>
      <c r="AA39" s="92" t="s">
        <v>5</v>
      </c>
      <c r="AB39" s="92" t="s">
        <v>5</v>
      </c>
      <c r="AC39" s="92" t="n">
        <f aca="false" ca="false" dt2D="false" dtr="false" t="normal">SUM(AC40:AC113)</f>
        <v>1616.1035230497616</v>
      </c>
      <c r="AD39" s="83" t="s">
        <v>5</v>
      </c>
    </row>
    <row customHeight="true" ht="30" outlineLevel="0" r="40">
      <c r="A40" s="2" t="s">
        <v>193</v>
      </c>
      <c r="B40" s="4" t="s">
        <v>194</v>
      </c>
      <c r="C40" s="5" t="s">
        <v>195</v>
      </c>
      <c r="D40" s="2" t="n">
        <v>2026</v>
      </c>
      <c r="E40" s="2" t="n">
        <v>2028</v>
      </c>
      <c r="F40" s="7" t="s">
        <v>5</v>
      </c>
      <c r="G40" s="7" t="s">
        <v>5</v>
      </c>
      <c r="H40" s="7" t="s">
        <v>5</v>
      </c>
      <c r="I40" s="9" t="n">
        <f aca="false" ca="false" dt2D="false" dtr="false" t="normal">J40</f>
        <v>0</v>
      </c>
      <c r="J40" s="10" t="n">
        <f aca="false" ca="false" dt2D="false" dtr="false" t="normal">Z40</f>
        <v>0</v>
      </c>
      <c r="K40" s="9" t="n">
        <f aca="false" ca="false" dt2D="false" dtr="false" t="normal">N40</f>
        <v>0</v>
      </c>
      <c r="L40" s="9" t="s">
        <v>5</v>
      </c>
      <c r="M40" s="9" t="s">
        <v>5</v>
      </c>
      <c r="N40" s="11" t="n">
        <v>0</v>
      </c>
      <c r="O40" s="9" t="s">
        <v>5</v>
      </c>
      <c r="P40" s="9" t="n">
        <f aca="false" ca="false" dt2D="false" dtr="false" t="normal">S40</f>
        <v>0</v>
      </c>
      <c r="Q40" s="9" t="s">
        <v>5</v>
      </c>
      <c r="R40" s="9" t="s">
        <v>5</v>
      </c>
      <c r="S40" s="9" t="n">
        <v>0</v>
      </c>
      <c r="T40" s="9" t="s">
        <v>5</v>
      </c>
      <c r="U40" s="9" t="n">
        <f aca="false" ca="false" dt2D="false" dtr="false" t="normal">X40</f>
        <v>0</v>
      </c>
      <c r="V40" s="9" t="s">
        <v>5</v>
      </c>
      <c r="W40" s="9" t="s">
        <v>5</v>
      </c>
      <c r="X40" s="9" t="n">
        <v>0</v>
      </c>
      <c r="Y40" s="9" t="s">
        <v>5</v>
      </c>
      <c r="Z40" s="9" t="n">
        <f aca="false" ca="false" dt2D="false" dtr="false" t="normal">AC40</f>
        <v>0</v>
      </c>
      <c r="AA40" s="9" t="s">
        <v>5</v>
      </c>
      <c r="AB40" s="9" t="s">
        <v>5</v>
      </c>
      <c r="AC40" s="9" t="n">
        <f aca="false" ca="false" dt2D="false" dtr="false" t="normal">N40+S40+X40</f>
        <v>0</v>
      </c>
      <c r="AD40" s="10" t="s">
        <v>5</v>
      </c>
    </row>
    <row customHeight="true" ht="30" outlineLevel="0" r="41">
      <c r="A41" s="2" t="s">
        <v>193</v>
      </c>
      <c r="B41" s="4" t="s">
        <v>198</v>
      </c>
      <c r="C41" s="5" t="s">
        <v>199</v>
      </c>
      <c r="D41" s="2" t="n">
        <v>2026</v>
      </c>
      <c r="E41" s="2" t="n">
        <v>2026</v>
      </c>
      <c r="F41" s="7" t="s">
        <v>5</v>
      </c>
      <c r="G41" s="7" t="s">
        <v>5</v>
      </c>
      <c r="H41" s="7" t="s">
        <v>5</v>
      </c>
      <c r="I41" s="9" t="n">
        <f aca="false" ca="false" dt2D="false" dtr="false" t="normal">J41</f>
        <v>11.799999999999995</v>
      </c>
      <c r="J41" s="10" t="n">
        <f aca="false" ca="false" dt2D="false" dtr="false" t="normal">Z41</f>
        <v>11.799999999999995</v>
      </c>
      <c r="K41" s="9" t="n">
        <f aca="false" ca="false" dt2D="false" dtr="false" t="normal">N41</f>
        <v>0</v>
      </c>
      <c r="L41" s="9" t="s">
        <v>5</v>
      </c>
      <c r="M41" s="9" t="s">
        <v>5</v>
      </c>
      <c r="N41" s="11" t="n">
        <v>0</v>
      </c>
      <c r="O41" s="9" t="s">
        <v>5</v>
      </c>
      <c r="P41" s="9" t="n">
        <f aca="false" ca="false" dt2D="false" dtr="false" t="normal">S41</f>
        <v>11.799999999999995</v>
      </c>
      <c r="Q41" s="9" t="s">
        <v>5</v>
      </c>
      <c r="R41" s="9" t="s">
        <v>5</v>
      </c>
      <c r="S41" s="9" t="n">
        <v>11.8</v>
      </c>
      <c r="T41" s="9" t="s">
        <v>5</v>
      </c>
      <c r="U41" s="9" t="n">
        <f aca="false" ca="false" dt2D="false" dtr="false" t="normal">X41</f>
        <v>0</v>
      </c>
      <c r="V41" s="9" t="s">
        <v>5</v>
      </c>
      <c r="W41" s="9" t="s">
        <v>5</v>
      </c>
      <c r="X41" s="9" t="n">
        <v>0</v>
      </c>
      <c r="Y41" s="9" t="s">
        <v>5</v>
      </c>
      <c r="Z41" s="9" t="n">
        <f aca="false" ca="false" dt2D="false" dtr="false" t="normal">AC41</f>
        <v>11.799999999999995</v>
      </c>
      <c r="AA41" s="9" t="s">
        <v>5</v>
      </c>
      <c r="AB41" s="9" t="s">
        <v>5</v>
      </c>
      <c r="AC41" s="9" t="n">
        <f aca="false" ca="false" dt2D="false" dtr="false" t="normal">N41+S41+X41</f>
        <v>11.799999999999995</v>
      </c>
      <c r="AD41" s="10" t="s">
        <v>5</v>
      </c>
    </row>
    <row customHeight="true" ht="30" outlineLevel="0" r="42">
      <c r="A42" s="2" t="s">
        <v>193</v>
      </c>
      <c r="B42" s="4" t="s">
        <v>202</v>
      </c>
      <c r="C42" s="5" t="s">
        <v>203</v>
      </c>
      <c r="D42" s="2" t="n">
        <v>2026</v>
      </c>
      <c r="E42" s="2" t="n">
        <v>2026</v>
      </c>
      <c r="F42" s="7" t="s">
        <v>5</v>
      </c>
      <c r="G42" s="7" t="s">
        <v>5</v>
      </c>
      <c r="H42" s="7" t="s">
        <v>5</v>
      </c>
      <c r="I42" s="9" t="n">
        <f aca="false" ca="false" dt2D="false" dtr="false" t="normal">0+J42</f>
        <v>14.000000000000002</v>
      </c>
      <c r="J42" s="10" t="n">
        <f aca="false" ca="false" dt2D="false" dtr="false" t="normal">Z42</f>
        <v>14.000000000000002</v>
      </c>
      <c r="K42" s="9" t="n">
        <f aca="false" ca="false" dt2D="false" dtr="false" t="normal">N42</f>
        <v>0</v>
      </c>
      <c r="L42" s="9" t="s">
        <v>5</v>
      </c>
      <c r="M42" s="9" t="s">
        <v>5</v>
      </c>
      <c r="N42" s="11" t="n">
        <v>0</v>
      </c>
      <c r="O42" s="9" t="s">
        <v>5</v>
      </c>
      <c r="P42" s="9" t="n">
        <f aca="false" ca="false" dt2D="false" dtr="false" t="normal">S42</f>
        <v>14.000000000000002</v>
      </c>
      <c r="Q42" s="9" t="s">
        <v>5</v>
      </c>
      <c r="R42" s="9" t="s">
        <v>5</v>
      </c>
      <c r="S42" s="9" t="n">
        <v>14</v>
      </c>
      <c r="T42" s="9" t="s">
        <v>5</v>
      </c>
      <c r="U42" s="9" t="n">
        <f aca="false" ca="false" dt2D="false" dtr="false" t="normal">X42</f>
        <v>0</v>
      </c>
      <c r="V42" s="9" t="s">
        <v>5</v>
      </c>
      <c r="W42" s="9" t="s">
        <v>5</v>
      </c>
      <c r="X42" s="9" t="n">
        <v>0</v>
      </c>
      <c r="Y42" s="9" t="s">
        <v>5</v>
      </c>
      <c r="Z42" s="9" t="n">
        <f aca="false" ca="false" dt2D="false" dtr="false" t="normal">AC42</f>
        <v>14.000000000000002</v>
      </c>
      <c r="AA42" s="9" t="s">
        <v>5</v>
      </c>
      <c r="AB42" s="9" t="s">
        <v>5</v>
      </c>
      <c r="AC42" s="9" t="n">
        <f aca="false" ca="false" dt2D="false" dtr="false" t="normal">N42+S42+X42</f>
        <v>14.000000000000002</v>
      </c>
      <c r="AD42" s="10" t="s">
        <v>5</v>
      </c>
    </row>
    <row customHeight="true" ht="30" outlineLevel="0" r="43">
      <c r="A43" s="2" t="s">
        <v>193</v>
      </c>
      <c r="B43" s="4" t="s">
        <v>206</v>
      </c>
      <c r="C43" s="5" t="s">
        <v>207</v>
      </c>
      <c r="D43" s="2" t="n">
        <v>2026</v>
      </c>
      <c r="E43" s="2" t="n">
        <v>2027</v>
      </c>
      <c r="F43" s="7" t="s">
        <v>5</v>
      </c>
      <c r="G43" s="7" t="s">
        <v>5</v>
      </c>
      <c r="H43" s="7" t="s">
        <v>5</v>
      </c>
      <c r="I43" s="9" t="n">
        <f aca="false" ca="false" dt2D="false" dtr="false" t="normal">J43</f>
        <v>2.27044913375842</v>
      </c>
      <c r="J43" s="10" t="n">
        <f aca="false" ca="false" dt2D="false" dtr="false" t="normal">Z43</f>
        <v>2.27044913375842</v>
      </c>
      <c r="K43" s="9" t="n">
        <f aca="false" ca="false" dt2D="false" dtr="false" t="normal">N43</f>
        <v>0</v>
      </c>
      <c r="L43" s="9" t="s">
        <v>5</v>
      </c>
      <c r="M43" s="9" t="s">
        <v>5</v>
      </c>
      <c r="N43" s="11" t="n">
        <v>0</v>
      </c>
      <c r="O43" s="9" t="s">
        <v>5</v>
      </c>
      <c r="P43" s="9" t="n">
        <f aca="false" ca="false" dt2D="false" dtr="false" t="normal">S43</f>
        <v>0</v>
      </c>
      <c r="Q43" s="9" t="s">
        <v>5</v>
      </c>
      <c r="R43" s="9" t="s">
        <v>5</v>
      </c>
      <c r="S43" s="9" t="n">
        <v>0</v>
      </c>
      <c r="T43" s="9" t="s">
        <v>5</v>
      </c>
      <c r="U43" s="9" t="n">
        <f aca="false" ca="false" dt2D="false" dtr="false" t="normal">X43</f>
        <v>2.27044913375842</v>
      </c>
      <c r="V43" s="9" t="s">
        <v>5</v>
      </c>
      <c r="W43" s="9" t="s">
        <v>5</v>
      </c>
      <c r="X43" s="9" t="n">
        <v>2.27044913375842</v>
      </c>
      <c r="Y43" s="9" t="s">
        <v>5</v>
      </c>
      <c r="Z43" s="9" t="n">
        <f aca="false" ca="false" dt2D="false" dtr="false" t="normal">AC43</f>
        <v>2.27044913375842</v>
      </c>
      <c r="AA43" s="9" t="s">
        <v>5</v>
      </c>
      <c r="AB43" s="9" t="s">
        <v>5</v>
      </c>
      <c r="AC43" s="9" t="n">
        <f aca="false" ca="false" dt2D="false" dtr="false" t="normal">N43+S43+X43</f>
        <v>2.27044913375842</v>
      </c>
      <c r="AD43" s="10" t="s">
        <v>5</v>
      </c>
    </row>
    <row customHeight="true" ht="30" outlineLevel="0" r="44">
      <c r="A44" s="2" t="s">
        <v>193</v>
      </c>
      <c r="B44" s="4" t="s">
        <v>210</v>
      </c>
      <c r="C44" s="5" t="s">
        <v>211</v>
      </c>
      <c r="D44" s="2" t="n">
        <v>2025</v>
      </c>
      <c r="E44" s="2" t="n">
        <v>2025</v>
      </c>
      <c r="F44" s="7" t="s">
        <v>5</v>
      </c>
      <c r="G44" s="7" t="s">
        <v>5</v>
      </c>
      <c r="H44" s="7" t="s">
        <v>5</v>
      </c>
      <c r="I44" s="9" t="n">
        <f aca="false" ca="false" dt2D="false" dtr="false" t="normal">J44</f>
        <v>5.5465472700000005</v>
      </c>
      <c r="J44" s="10" t="n">
        <f aca="false" ca="false" dt2D="false" dtr="false" t="normal">Z44</f>
        <v>5.5465472700000005</v>
      </c>
      <c r="K44" s="9" t="n">
        <f aca="false" ca="false" dt2D="false" dtr="false" t="normal">N44</f>
        <v>5.5465472700000005</v>
      </c>
      <c r="L44" s="9" t="s">
        <v>5</v>
      </c>
      <c r="M44" s="9" t="s">
        <v>5</v>
      </c>
      <c r="N44" s="11" t="n">
        <v>5.54654727</v>
      </c>
      <c r="O44" s="9" t="s">
        <v>5</v>
      </c>
      <c r="P44" s="9" t="n">
        <f aca="false" ca="false" dt2D="false" dtr="false" t="normal">S44</f>
        <v>0</v>
      </c>
      <c r="Q44" s="9" t="s">
        <v>5</v>
      </c>
      <c r="R44" s="9" t="s">
        <v>5</v>
      </c>
      <c r="S44" s="9" t="n">
        <v>0</v>
      </c>
      <c r="T44" s="9" t="s">
        <v>5</v>
      </c>
      <c r="U44" s="9" t="n">
        <f aca="false" ca="false" dt2D="false" dtr="false" t="normal">X44</f>
        <v>0</v>
      </c>
      <c r="V44" s="9" t="s">
        <v>5</v>
      </c>
      <c r="W44" s="9" t="s">
        <v>5</v>
      </c>
      <c r="X44" s="11" t="n">
        <v>0</v>
      </c>
      <c r="Y44" s="9" t="s">
        <v>5</v>
      </c>
      <c r="Z44" s="9" t="n">
        <f aca="false" ca="false" dt2D="false" dtr="false" t="normal">AC44</f>
        <v>5.5465472700000005</v>
      </c>
      <c r="AA44" s="9" t="s">
        <v>5</v>
      </c>
      <c r="AB44" s="9" t="s">
        <v>5</v>
      </c>
      <c r="AC44" s="9" t="n">
        <f aca="false" ca="false" dt2D="false" dtr="false" t="normal">N44+S44+X44</f>
        <v>5.5465472700000005</v>
      </c>
      <c r="AD44" s="10" t="s">
        <v>5</v>
      </c>
    </row>
    <row customHeight="true" ht="30" outlineLevel="0" r="45">
      <c r="A45" s="2" t="s">
        <v>193</v>
      </c>
      <c r="B45" s="4" t="s">
        <v>214</v>
      </c>
      <c r="C45" s="5" t="s">
        <v>215</v>
      </c>
      <c r="D45" s="2" t="n">
        <v>2027</v>
      </c>
      <c r="E45" s="2" t="n">
        <v>2027</v>
      </c>
      <c r="F45" s="7" t="s">
        <v>5</v>
      </c>
      <c r="G45" s="7" t="s">
        <v>5</v>
      </c>
      <c r="H45" s="7" t="s">
        <v>5</v>
      </c>
      <c r="I45" s="9" t="n">
        <f aca="false" ca="false" dt2D="false" dtr="false" t="normal">J45</f>
        <v>20.6830993407999</v>
      </c>
      <c r="J45" s="10" t="n">
        <f aca="false" ca="false" dt2D="false" dtr="false" t="normal">Z45</f>
        <v>20.6830993407999</v>
      </c>
      <c r="K45" s="9" t="n">
        <f aca="false" ca="false" dt2D="false" dtr="false" t="normal">N45</f>
        <v>0</v>
      </c>
      <c r="L45" s="9" t="s">
        <v>5</v>
      </c>
      <c r="M45" s="9" t="s">
        <v>5</v>
      </c>
      <c r="N45" s="11" t="n">
        <v>0</v>
      </c>
      <c r="O45" s="9" t="s">
        <v>5</v>
      </c>
      <c r="P45" s="9" t="n">
        <f aca="false" ca="false" dt2D="false" dtr="false" t="normal">S45</f>
        <v>0</v>
      </c>
      <c r="Q45" s="9" t="s">
        <v>5</v>
      </c>
      <c r="R45" s="9" t="s">
        <v>5</v>
      </c>
      <c r="S45" s="9" t="n">
        <v>0</v>
      </c>
      <c r="T45" s="9" t="s">
        <v>5</v>
      </c>
      <c r="U45" s="9" t="n">
        <f aca="false" ca="false" dt2D="false" dtr="false" t="normal">X45</f>
        <v>20.6830993407999</v>
      </c>
      <c r="V45" s="9" t="s">
        <v>5</v>
      </c>
      <c r="W45" s="9" t="s">
        <v>5</v>
      </c>
      <c r="X45" s="9" t="n">
        <v>20.6830993407999</v>
      </c>
      <c r="Y45" s="9" t="s">
        <v>5</v>
      </c>
      <c r="Z45" s="9" t="n">
        <f aca="false" ca="false" dt2D="false" dtr="false" t="normal">AC45</f>
        <v>20.6830993407999</v>
      </c>
      <c r="AA45" s="9" t="s">
        <v>5</v>
      </c>
      <c r="AB45" s="9" t="s">
        <v>5</v>
      </c>
      <c r="AC45" s="9" t="n">
        <f aca="false" ca="false" dt2D="false" dtr="false" t="normal">N45+S45+X45</f>
        <v>20.6830993407999</v>
      </c>
      <c r="AD45" s="10" t="s">
        <v>5</v>
      </c>
    </row>
    <row customHeight="true" ht="30" outlineLevel="0" r="46">
      <c r="A46" s="2" t="s">
        <v>193</v>
      </c>
      <c r="B46" s="4" t="s">
        <v>218</v>
      </c>
      <c r="C46" s="5" t="s">
        <v>219</v>
      </c>
      <c r="D46" s="2" t="n">
        <v>2024</v>
      </c>
      <c r="E46" s="2" t="n">
        <v>2025</v>
      </c>
      <c r="F46" s="7" t="s">
        <v>5</v>
      </c>
      <c r="G46" s="7" t="s">
        <v>5</v>
      </c>
      <c r="H46" s="7" t="s">
        <v>5</v>
      </c>
      <c r="I46" s="9" t="n">
        <f aca="false" ca="false" dt2D="false" dtr="false" t="normal">J46</f>
        <v>8.18</v>
      </c>
      <c r="J46" s="10" t="n">
        <f aca="false" ca="false" dt2D="false" dtr="false" t="normal">Z46</f>
        <v>8.18</v>
      </c>
      <c r="K46" s="9" t="n">
        <f aca="false" ca="false" dt2D="false" dtr="false" t="normal">N46</f>
        <v>8.18</v>
      </c>
      <c r="L46" s="9" t="s">
        <v>5</v>
      </c>
      <c r="M46" s="9" t="s">
        <v>5</v>
      </c>
      <c r="N46" s="11" t="n">
        <v>8.18</v>
      </c>
      <c r="O46" s="9" t="s">
        <v>5</v>
      </c>
      <c r="P46" s="111" t="n">
        <f aca="false" ca="false" dt2D="false" dtr="false" t="normal">S46</f>
        <v>0</v>
      </c>
      <c r="Q46" s="9" t="s">
        <v>5</v>
      </c>
      <c r="R46" s="9" t="s">
        <v>5</v>
      </c>
      <c r="S46" s="9" t="n">
        <v>0</v>
      </c>
      <c r="T46" s="9" t="s">
        <v>5</v>
      </c>
      <c r="U46" s="9" t="n">
        <f aca="false" ca="false" dt2D="false" dtr="false" t="normal">X46</f>
        <v>0</v>
      </c>
      <c r="V46" s="9" t="s">
        <v>5</v>
      </c>
      <c r="W46" s="9" t="s">
        <v>5</v>
      </c>
      <c r="X46" s="9" t="n">
        <v>0</v>
      </c>
      <c r="Y46" s="9" t="s">
        <v>5</v>
      </c>
      <c r="Z46" s="9" t="n">
        <f aca="false" ca="false" dt2D="false" dtr="false" t="normal">AC46</f>
        <v>8.18</v>
      </c>
      <c r="AA46" s="9" t="s">
        <v>5</v>
      </c>
      <c r="AB46" s="9" t="s">
        <v>5</v>
      </c>
      <c r="AC46" s="9" t="n">
        <f aca="false" ca="false" dt2D="false" dtr="false" t="normal">N46+S46+X46</f>
        <v>8.18</v>
      </c>
      <c r="AD46" s="10" t="s">
        <v>5</v>
      </c>
    </row>
    <row customHeight="true" ht="30" outlineLevel="0" r="47">
      <c r="A47" s="2" t="s">
        <v>193</v>
      </c>
      <c r="B47" s="112" t="s">
        <v>222</v>
      </c>
      <c r="C47" s="5" t="s">
        <v>223</v>
      </c>
      <c r="D47" s="2" t="n">
        <v>2024</v>
      </c>
      <c r="E47" s="2" t="n">
        <v>2026</v>
      </c>
      <c r="F47" s="7" t="s">
        <v>5</v>
      </c>
      <c r="G47" s="7" t="s">
        <v>5</v>
      </c>
      <c r="H47" s="7" t="s">
        <v>5</v>
      </c>
      <c r="I47" s="9" t="n">
        <f aca="false" ca="false" dt2D="false" dtr="false" t="normal">J47</f>
        <v>60.999599999999994</v>
      </c>
      <c r="J47" s="10" t="n">
        <f aca="false" ca="false" dt2D="false" dtr="false" t="normal">Z47</f>
        <v>60.999599999999994</v>
      </c>
      <c r="K47" s="9" t="n">
        <f aca="false" ca="false" dt2D="false" dtr="false" t="normal">N47</f>
        <v>0</v>
      </c>
      <c r="L47" s="9" t="s">
        <v>5</v>
      </c>
      <c r="M47" s="9" t="s">
        <v>5</v>
      </c>
      <c r="N47" s="9" t="n">
        <v>0</v>
      </c>
      <c r="O47" s="9" t="s">
        <v>5</v>
      </c>
      <c r="P47" s="9" t="n">
        <f aca="false" ca="false" dt2D="false" dtr="false" t="normal">S47</f>
        <v>60.999599999999994</v>
      </c>
      <c r="Q47" s="9" t="s">
        <v>5</v>
      </c>
      <c r="R47" s="9" t="s">
        <v>5</v>
      </c>
      <c r="S47" s="9" t="n">
        <v>60.9996</v>
      </c>
      <c r="T47" s="9" t="s">
        <v>5</v>
      </c>
      <c r="U47" s="9" t="n">
        <f aca="false" ca="false" dt2D="false" dtr="false" t="normal">X47</f>
        <v>0</v>
      </c>
      <c r="V47" s="9" t="s">
        <v>5</v>
      </c>
      <c r="W47" s="9" t="s">
        <v>5</v>
      </c>
      <c r="X47" s="9" t="n">
        <v>0</v>
      </c>
      <c r="Y47" s="9" t="s">
        <v>5</v>
      </c>
      <c r="Z47" s="9" t="n">
        <f aca="false" ca="false" dt2D="false" dtr="false" t="normal">AC47</f>
        <v>60.999599999999994</v>
      </c>
      <c r="AA47" s="9" t="s">
        <v>5</v>
      </c>
      <c r="AB47" s="9" t="s">
        <v>5</v>
      </c>
      <c r="AC47" s="9" t="n">
        <f aca="false" ca="false" dt2D="false" dtr="false" t="normal">N47+S47+X47</f>
        <v>60.999599999999994</v>
      </c>
      <c r="AD47" s="10" t="s">
        <v>5</v>
      </c>
    </row>
    <row customHeight="true" ht="30" outlineLevel="0" r="48">
      <c r="A48" s="2" t="s">
        <v>193</v>
      </c>
      <c r="B48" s="4" t="s">
        <v>226</v>
      </c>
      <c r="C48" s="5" t="s">
        <v>227</v>
      </c>
      <c r="D48" s="2" t="n">
        <v>2025</v>
      </c>
      <c r="E48" s="2" t="n">
        <v>2025</v>
      </c>
      <c r="F48" s="7" t="s">
        <v>5</v>
      </c>
      <c r="G48" s="7" t="s">
        <v>5</v>
      </c>
      <c r="H48" s="7" t="s">
        <v>5</v>
      </c>
      <c r="I48" s="9" t="n">
        <f aca="false" ca="false" dt2D="false" dtr="false" t="normal">J48</f>
        <v>14.302164130000001</v>
      </c>
      <c r="J48" s="10" t="n">
        <f aca="false" ca="false" dt2D="false" dtr="false" t="normal">Z48</f>
        <v>14.302164130000001</v>
      </c>
      <c r="K48" s="9" t="n">
        <f aca="false" ca="false" dt2D="false" dtr="false" t="normal">N48</f>
        <v>14.302164130000001</v>
      </c>
      <c r="L48" s="9" t="s">
        <v>5</v>
      </c>
      <c r="M48" s="9" t="s">
        <v>5</v>
      </c>
      <c r="N48" s="9" t="n">
        <v>14.30216413</v>
      </c>
      <c r="O48" s="9" t="s">
        <v>5</v>
      </c>
      <c r="P48" s="9" t="n">
        <f aca="false" ca="false" dt2D="false" dtr="false" t="normal">S48</f>
        <v>0</v>
      </c>
      <c r="Q48" s="9" t="s">
        <v>5</v>
      </c>
      <c r="R48" s="9" t="s">
        <v>5</v>
      </c>
      <c r="S48" s="9" t="n">
        <v>0</v>
      </c>
      <c r="T48" s="9" t="s">
        <v>5</v>
      </c>
      <c r="U48" s="9" t="n">
        <f aca="false" ca="false" dt2D="false" dtr="false" t="normal">X48</f>
        <v>0</v>
      </c>
      <c r="V48" s="9" t="s">
        <v>5</v>
      </c>
      <c r="W48" s="9" t="s">
        <v>5</v>
      </c>
      <c r="X48" s="9" t="n">
        <v>0</v>
      </c>
      <c r="Y48" s="9" t="s">
        <v>5</v>
      </c>
      <c r="Z48" s="9" t="n">
        <f aca="false" ca="false" dt2D="false" dtr="false" t="normal">AC48</f>
        <v>14.302164130000001</v>
      </c>
      <c r="AA48" s="9" t="s">
        <v>5</v>
      </c>
      <c r="AB48" s="9" t="s">
        <v>5</v>
      </c>
      <c r="AC48" s="9" t="n">
        <f aca="false" ca="false" dt2D="false" dtr="false" t="normal">N48+S48+X48</f>
        <v>14.302164130000001</v>
      </c>
      <c r="AD48" s="10" t="s">
        <v>5</v>
      </c>
    </row>
    <row customHeight="true" ht="30" outlineLevel="0" r="49">
      <c r="A49" s="2" t="s">
        <v>193</v>
      </c>
      <c r="B49" s="4" t="s">
        <v>230</v>
      </c>
      <c r="C49" s="5" t="s">
        <v>231</v>
      </c>
      <c r="D49" s="2" t="n">
        <v>2024</v>
      </c>
      <c r="E49" s="2" t="n">
        <v>2026</v>
      </c>
      <c r="F49" s="7" t="s">
        <v>5</v>
      </c>
      <c r="G49" s="7" t="s">
        <v>5</v>
      </c>
      <c r="H49" s="7" t="s">
        <v>5</v>
      </c>
      <c r="I49" s="9" t="n">
        <f aca="false" ca="false" dt2D="false" dtr="false" t="normal">J49</f>
        <v>40.1826563575</v>
      </c>
      <c r="J49" s="10" t="n">
        <f aca="false" ca="false" dt2D="false" dtr="false" t="normal">Z49</f>
        <v>40.1826563575</v>
      </c>
      <c r="K49" s="9" t="n">
        <f aca="false" ca="false" dt2D="false" dtr="false" t="normal">N49</f>
        <v>37.60089049</v>
      </c>
      <c r="L49" s="9" t="s">
        <v>5</v>
      </c>
      <c r="M49" s="9" t="s">
        <v>5</v>
      </c>
      <c r="N49" s="10" t="n">
        <v>37.60089049</v>
      </c>
      <c r="O49" s="9" t="s">
        <v>5</v>
      </c>
      <c r="P49" s="9" t="n">
        <f aca="false" ca="false" dt2D="false" dtr="false" t="normal">S49</f>
        <v>2.5817658675</v>
      </c>
      <c r="Q49" s="9" t="s">
        <v>5</v>
      </c>
      <c r="R49" s="9" t="s">
        <v>5</v>
      </c>
      <c r="S49" s="9" t="n">
        <v>2.5817658675</v>
      </c>
      <c r="T49" s="9" t="s">
        <v>5</v>
      </c>
      <c r="U49" s="9" t="n">
        <f aca="false" ca="false" dt2D="false" dtr="false" t="normal">X49</f>
        <v>0</v>
      </c>
      <c r="V49" s="9" t="s">
        <v>5</v>
      </c>
      <c r="W49" s="9" t="s">
        <v>5</v>
      </c>
      <c r="X49" s="9" t="n">
        <v>0</v>
      </c>
      <c r="Y49" s="9" t="s">
        <v>5</v>
      </c>
      <c r="Z49" s="9" t="n">
        <f aca="false" ca="false" dt2D="false" dtr="false" t="normal">AC49</f>
        <v>40.1826563575</v>
      </c>
      <c r="AA49" s="9" t="s">
        <v>5</v>
      </c>
      <c r="AB49" s="9" t="s">
        <v>5</v>
      </c>
      <c r="AC49" s="9" t="n">
        <f aca="false" ca="false" dt2D="false" dtr="false" t="normal">N49+S49+X49</f>
        <v>40.1826563575</v>
      </c>
      <c r="AD49" s="10" t="s">
        <v>5</v>
      </c>
    </row>
    <row customHeight="true" ht="30" outlineLevel="0" r="50">
      <c r="A50" s="84" t="s">
        <v>193</v>
      </c>
      <c r="B50" s="85" t="s">
        <v>234</v>
      </c>
      <c r="C50" s="86" t="s">
        <v>235</v>
      </c>
      <c r="D50" s="2" t="n">
        <v>2024</v>
      </c>
      <c r="E50" s="2" t="n">
        <v>2025</v>
      </c>
      <c r="F50" s="7" t="s">
        <v>5</v>
      </c>
      <c r="G50" s="7" t="s">
        <v>5</v>
      </c>
      <c r="H50" s="7" t="s">
        <v>5</v>
      </c>
      <c r="I50" s="9" t="n">
        <f aca="false" ca="false" dt2D="false" dtr="false" t="normal">12.0047+J50</f>
        <v>14.838211999999999</v>
      </c>
      <c r="J50" s="10" t="n">
        <f aca="false" ca="false" dt2D="false" dtr="false" t="normal">Z50</f>
        <v>2.833512</v>
      </c>
      <c r="K50" s="9" t="n">
        <f aca="false" ca="false" dt2D="false" dtr="false" t="normal">N50</f>
        <v>2.833512</v>
      </c>
      <c r="L50" s="9" t="s">
        <v>5</v>
      </c>
      <c r="M50" s="9" t="s">
        <v>5</v>
      </c>
      <c r="N50" s="10" t="n">
        <v>2.833512</v>
      </c>
      <c r="O50" s="9" t="s">
        <v>5</v>
      </c>
      <c r="P50" s="9" t="n">
        <f aca="false" ca="false" dt2D="false" dtr="false" t="normal">S50</f>
        <v>0</v>
      </c>
      <c r="Q50" s="9" t="s">
        <v>5</v>
      </c>
      <c r="R50" s="9" t="s">
        <v>5</v>
      </c>
      <c r="S50" s="9" t="n">
        <v>0</v>
      </c>
      <c r="T50" s="9" t="s">
        <v>5</v>
      </c>
      <c r="U50" s="9" t="n">
        <f aca="false" ca="false" dt2D="false" dtr="false" t="normal">X50</f>
        <v>0</v>
      </c>
      <c r="V50" s="9" t="s">
        <v>5</v>
      </c>
      <c r="W50" s="9" t="s">
        <v>5</v>
      </c>
      <c r="X50" s="9" t="n">
        <v>0</v>
      </c>
      <c r="Y50" s="9" t="s">
        <v>5</v>
      </c>
      <c r="Z50" s="9" t="n">
        <f aca="false" ca="false" dt2D="false" dtr="false" t="normal">AC50</f>
        <v>2.833512</v>
      </c>
      <c r="AA50" s="9" t="s">
        <v>5</v>
      </c>
      <c r="AB50" s="9" t="s">
        <v>5</v>
      </c>
      <c r="AC50" s="9" t="n">
        <f aca="false" ca="false" dt2D="false" dtr="false" t="normal">N50+S50+X50</f>
        <v>2.833512</v>
      </c>
      <c r="AD50" s="10" t="s">
        <v>5</v>
      </c>
    </row>
    <row customHeight="true" ht="30" outlineLevel="0" r="51">
      <c r="A51" s="84" t="s">
        <v>193</v>
      </c>
      <c r="B51" s="85" t="s">
        <v>238</v>
      </c>
      <c r="C51" s="86" t="s">
        <v>239</v>
      </c>
      <c r="D51" s="2" t="n">
        <v>2024</v>
      </c>
      <c r="E51" s="2" t="n">
        <v>2025</v>
      </c>
      <c r="F51" s="7" t="s">
        <v>5</v>
      </c>
      <c r="G51" s="7" t="s">
        <v>5</v>
      </c>
      <c r="H51" s="7" t="s">
        <v>5</v>
      </c>
      <c r="I51" s="9" t="n">
        <f aca="false" ca="false" dt2D="false" dtr="false" t="normal">10.93+J51</f>
        <v>10.93</v>
      </c>
      <c r="J51" s="10" t="n">
        <f aca="false" ca="false" dt2D="false" dtr="false" t="normal">Z51</f>
        <v>0</v>
      </c>
      <c r="K51" s="9" t="n">
        <f aca="false" ca="false" dt2D="false" dtr="false" t="normal">N51</f>
        <v>0</v>
      </c>
      <c r="L51" s="9" t="s">
        <v>5</v>
      </c>
      <c r="M51" s="9" t="s">
        <v>5</v>
      </c>
      <c r="N51" s="10" t="n">
        <v>0</v>
      </c>
      <c r="O51" s="9" t="s">
        <v>5</v>
      </c>
      <c r="P51" s="9" t="n">
        <f aca="false" ca="false" dt2D="false" dtr="false" t="normal">S51</f>
        <v>0</v>
      </c>
      <c r="Q51" s="9" t="s">
        <v>5</v>
      </c>
      <c r="R51" s="9" t="s">
        <v>5</v>
      </c>
      <c r="S51" s="9" t="n">
        <v>0</v>
      </c>
      <c r="T51" s="9" t="s">
        <v>5</v>
      </c>
      <c r="U51" s="9" t="n">
        <f aca="false" ca="false" dt2D="false" dtr="false" t="normal">X51</f>
        <v>0</v>
      </c>
      <c r="V51" s="9" t="s">
        <v>5</v>
      </c>
      <c r="W51" s="9" t="s">
        <v>5</v>
      </c>
      <c r="X51" s="9" t="n">
        <v>0</v>
      </c>
      <c r="Y51" s="9" t="s">
        <v>5</v>
      </c>
      <c r="Z51" s="9" t="n">
        <f aca="false" ca="false" dt2D="false" dtr="false" t="normal">AC51</f>
        <v>0</v>
      </c>
      <c r="AA51" s="9" t="s">
        <v>5</v>
      </c>
      <c r="AB51" s="9" t="s">
        <v>5</v>
      </c>
      <c r="AC51" s="9" t="n">
        <f aca="false" ca="false" dt2D="false" dtr="false" t="normal">N51+S51+X51</f>
        <v>0</v>
      </c>
      <c r="AD51" s="10" t="s">
        <v>5</v>
      </c>
    </row>
    <row customHeight="true" ht="30" outlineLevel="0" r="52">
      <c r="A52" s="2" t="s">
        <v>193</v>
      </c>
      <c r="B52" s="4" t="s">
        <v>243</v>
      </c>
      <c r="C52" s="5" t="s">
        <v>244</v>
      </c>
      <c r="D52" s="2" t="n">
        <v>2026</v>
      </c>
      <c r="E52" s="2" t="n">
        <v>2026</v>
      </c>
      <c r="F52" s="7" t="s">
        <v>5</v>
      </c>
      <c r="G52" s="7" t="s">
        <v>5</v>
      </c>
      <c r="H52" s="7" t="s">
        <v>5</v>
      </c>
      <c r="I52" s="9" t="n">
        <f aca="false" ca="false" dt2D="false" dtr="false" t="normal">J52</f>
        <v>14.946</v>
      </c>
      <c r="J52" s="10" t="n">
        <f aca="false" ca="false" dt2D="false" dtr="false" t="normal">Z52</f>
        <v>14.946</v>
      </c>
      <c r="K52" s="9" t="n">
        <f aca="false" ca="false" dt2D="false" dtr="false" t="normal">N52</f>
        <v>0</v>
      </c>
      <c r="L52" s="9" t="s">
        <v>5</v>
      </c>
      <c r="M52" s="9" t="s">
        <v>5</v>
      </c>
      <c r="N52" s="102" t="n">
        <v>0</v>
      </c>
      <c r="O52" s="9" t="s">
        <v>5</v>
      </c>
      <c r="P52" s="9" t="n">
        <f aca="false" ca="false" dt2D="false" dtr="false" t="normal">S52</f>
        <v>14.946</v>
      </c>
      <c r="Q52" s="9" t="s">
        <v>5</v>
      </c>
      <c r="R52" s="9" t="s">
        <v>5</v>
      </c>
      <c r="S52" s="9" t="n">
        <v>14.946</v>
      </c>
      <c r="T52" s="9" t="s">
        <v>5</v>
      </c>
      <c r="U52" s="9" t="n">
        <f aca="false" ca="false" dt2D="false" dtr="false" t="normal">X52</f>
        <v>0</v>
      </c>
      <c r="V52" s="9" t="s">
        <v>5</v>
      </c>
      <c r="W52" s="9" t="s">
        <v>5</v>
      </c>
      <c r="X52" s="9" t="n">
        <v>0</v>
      </c>
      <c r="Y52" s="9" t="s">
        <v>5</v>
      </c>
      <c r="Z52" s="9" t="n">
        <f aca="false" ca="false" dt2D="false" dtr="false" t="normal">AC52</f>
        <v>14.946</v>
      </c>
      <c r="AA52" s="9" t="s">
        <v>5</v>
      </c>
      <c r="AB52" s="9" t="s">
        <v>5</v>
      </c>
      <c r="AC52" s="9" t="n">
        <f aca="false" ca="false" dt2D="false" dtr="false" t="normal">N52+S52+X52</f>
        <v>14.946</v>
      </c>
      <c r="AD52" s="10" t="s">
        <v>5</v>
      </c>
    </row>
    <row customHeight="true" ht="30" outlineLevel="0" r="53">
      <c r="A53" s="2" t="s">
        <v>193</v>
      </c>
      <c r="B53" s="4" t="s">
        <v>247</v>
      </c>
      <c r="C53" s="5" t="s">
        <v>248</v>
      </c>
      <c r="D53" s="2" t="n">
        <v>2026</v>
      </c>
      <c r="E53" s="2" t="n">
        <v>2026</v>
      </c>
      <c r="F53" s="7" t="s">
        <v>5</v>
      </c>
      <c r="G53" s="7" t="s">
        <v>5</v>
      </c>
      <c r="H53" s="7" t="s">
        <v>5</v>
      </c>
      <c r="I53" s="9" t="n">
        <f aca="false" ca="false" dt2D="false" dtr="false" t="normal">J53</f>
        <v>2.448</v>
      </c>
      <c r="J53" s="10" t="n">
        <f aca="false" ca="false" dt2D="false" dtr="false" t="normal">Z53</f>
        <v>2.448</v>
      </c>
      <c r="K53" s="9" t="n">
        <f aca="false" ca="false" dt2D="false" dtr="false" t="normal">N53</f>
        <v>0</v>
      </c>
      <c r="L53" s="9" t="s">
        <v>5</v>
      </c>
      <c r="M53" s="9" t="s">
        <v>5</v>
      </c>
      <c r="N53" s="102" t="n">
        <v>0</v>
      </c>
      <c r="O53" s="9" t="s">
        <v>5</v>
      </c>
      <c r="P53" s="9" t="n">
        <f aca="false" ca="false" dt2D="false" dtr="false" t="normal">S53</f>
        <v>2.448</v>
      </c>
      <c r="Q53" s="9" t="s">
        <v>5</v>
      </c>
      <c r="R53" s="9" t="s">
        <v>5</v>
      </c>
      <c r="S53" s="9" t="n">
        <v>2.448</v>
      </c>
      <c r="T53" s="9" t="s">
        <v>5</v>
      </c>
      <c r="U53" s="9" t="n">
        <f aca="false" ca="false" dt2D="false" dtr="false" t="normal">X53</f>
        <v>0</v>
      </c>
      <c r="V53" s="9" t="s">
        <v>5</v>
      </c>
      <c r="W53" s="9" t="s">
        <v>5</v>
      </c>
      <c r="X53" s="9" t="n">
        <v>0</v>
      </c>
      <c r="Y53" s="9" t="s">
        <v>5</v>
      </c>
      <c r="Z53" s="9" t="n">
        <f aca="false" ca="false" dt2D="false" dtr="false" t="normal">AC53</f>
        <v>2.448</v>
      </c>
      <c r="AA53" s="9" t="s">
        <v>5</v>
      </c>
      <c r="AB53" s="9" t="s">
        <v>5</v>
      </c>
      <c r="AC53" s="9" t="n">
        <f aca="false" ca="false" dt2D="false" dtr="false" t="normal">N53+S53+X53</f>
        <v>2.448</v>
      </c>
      <c r="AD53" s="10" t="s">
        <v>5</v>
      </c>
    </row>
    <row customHeight="true" ht="30" outlineLevel="0" r="54">
      <c r="A54" s="84" t="s">
        <v>0</v>
      </c>
      <c r="B54" s="85" t="s">
        <v>251</v>
      </c>
      <c r="C54" s="86" t="s">
        <v>252</v>
      </c>
      <c r="D54" s="2" t="n">
        <v>2025</v>
      </c>
      <c r="E54" s="2" t="n">
        <v>2025</v>
      </c>
      <c r="F54" s="7" t="s">
        <v>5</v>
      </c>
      <c r="G54" s="7" t="s">
        <v>5</v>
      </c>
      <c r="H54" s="7" t="s">
        <v>5</v>
      </c>
      <c r="I54" s="9" t="n">
        <f aca="false" ca="false" dt2D="false" dtr="false" t="normal">J54</f>
        <v>0.591</v>
      </c>
      <c r="J54" s="10" t="n">
        <f aca="false" ca="false" dt2D="false" dtr="false" t="normal">Z54</f>
        <v>0.591</v>
      </c>
      <c r="K54" s="9" t="n">
        <f aca="false" ca="false" dt2D="false" dtr="false" t="normal">N54</f>
        <v>0.591</v>
      </c>
      <c r="L54" s="9" t="s">
        <v>5</v>
      </c>
      <c r="M54" s="9" t="s">
        <v>5</v>
      </c>
      <c r="N54" s="10" t="n">
        <v>0.591</v>
      </c>
      <c r="O54" s="9" t="s">
        <v>5</v>
      </c>
      <c r="P54" s="9" t="n">
        <f aca="false" ca="false" dt2D="false" dtr="false" t="normal">S54</f>
        <v>0</v>
      </c>
      <c r="Q54" s="9" t="s">
        <v>5</v>
      </c>
      <c r="R54" s="9" t="s">
        <v>5</v>
      </c>
      <c r="S54" s="9" t="n">
        <v>0</v>
      </c>
      <c r="T54" s="9" t="s">
        <v>5</v>
      </c>
      <c r="U54" s="9" t="n">
        <f aca="false" ca="false" dt2D="false" dtr="false" t="normal">X54</f>
        <v>0</v>
      </c>
      <c r="V54" s="9" t="s">
        <v>5</v>
      </c>
      <c r="W54" s="9" t="s">
        <v>5</v>
      </c>
      <c r="X54" s="9" t="n">
        <v>0</v>
      </c>
      <c r="Y54" s="9" t="s">
        <v>5</v>
      </c>
      <c r="Z54" s="9" t="n">
        <f aca="false" ca="false" dt2D="false" dtr="false" t="normal">AC54</f>
        <v>0.591</v>
      </c>
      <c r="AA54" s="9" t="s">
        <v>5</v>
      </c>
      <c r="AB54" s="9" t="s">
        <v>5</v>
      </c>
      <c r="AC54" s="9" t="n">
        <f aca="false" ca="false" dt2D="false" dtr="false" t="normal">N54+S54+X54</f>
        <v>0.591</v>
      </c>
      <c r="AD54" s="10" t="s">
        <v>5</v>
      </c>
    </row>
    <row customHeight="true" ht="30" outlineLevel="0" r="55">
      <c r="A55" s="2" t="s">
        <v>0</v>
      </c>
      <c r="B55" s="4" t="s">
        <v>255</v>
      </c>
      <c r="C55" s="5" t="s">
        <v>256</v>
      </c>
      <c r="D55" s="2" t="n">
        <v>2027</v>
      </c>
      <c r="E55" s="2" t="n">
        <v>2027</v>
      </c>
      <c r="F55" s="7" t="s">
        <v>5</v>
      </c>
      <c r="G55" s="7" t="s">
        <v>5</v>
      </c>
      <c r="H55" s="7" t="s">
        <v>5</v>
      </c>
      <c r="I55" s="9" t="n">
        <f aca="false" ca="false" dt2D="false" dtr="false" t="normal">J55</f>
        <v>1.6293448065024</v>
      </c>
      <c r="J55" s="10" t="n">
        <f aca="false" ca="false" dt2D="false" dtr="false" t="normal">Z55</f>
        <v>1.6293448065024</v>
      </c>
      <c r="K55" s="9" t="n">
        <f aca="false" ca="false" dt2D="false" dtr="false" t="normal">N55</f>
        <v>0</v>
      </c>
      <c r="L55" s="9" t="s">
        <v>5</v>
      </c>
      <c r="M55" s="9" t="s">
        <v>5</v>
      </c>
      <c r="N55" s="11" t="n">
        <v>0</v>
      </c>
      <c r="O55" s="9" t="s">
        <v>5</v>
      </c>
      <c r="P55" s="9" t="n">
        <f aca="false" ca="false" dt2D="false" dtr="false" t="normal">S55</f>
        <v>0</v>
      </c>
      <c r="Q55" s="9" t="s">
        <v>5</v>
      </c>
      <c r="R55" s="9" t="s">
        <v>5</v>
      </c>
      <c r="S55" s="9" t="n">
        <v>0</v>
      </c>
      <c r="T55" s="9" t="s">
        <v>5</v>
      </c>
      <c r="U55" s="9" t="n">
        <f aca="false" ca="false" dt2D="false" dtr="false" t="normal">X55</f>
        <v>1.6293448065024</v>
      </c>
      <c r="V55" s="9" t="s">
        <v>5</v>
      </c>
      <c r="W55" s="9" t="s">
        <v>5</v>
      </c>
      <c r="X55" s="9" t="n">
        <v>1.6293448065024</v>
      </c>
      <c r="Y55" s="9" t="s">
        <v>5</v>
      </c>
      <c r="Z55" s="9" t="n">
        <f aca="false" ca="false" dt2D="false" dtr="false" t="normal">AC55</f>
        <v>1.6293448065024</v>
      </c>
      <c r="AA55" s="9" t="s">
        <v>5</v>
      </c>
      <c r="AB55" s="9" t="s">
        <v>5</v>
      </c>
      <c r="AC55" s="9" t="n">
        <f aca="false" ca="false" dt2D="false" dtr="false" t="normal">N55+S55+X55</f>
        <v>1.6293448065024</v>
      </c>
      <c r="AD55" s="10" t="s">
        <v>5</v>
      </c>
    </row>
    <row customHeight="true" ht="30" outlineLevel="0" r="56">
      <c r="A56" s="2" t="s">
        <v>0</v>
      </c>
      <c r="B56" s="4" t="s">
        <v>259</v>
      </c>
      <c r="C56" s="5" t="s">
        <v>260</v>
      </c>
      <c r="D56" s="2" t="n">
        <v>2025</v>
      </c>
      <c r="E56" s="2" t="n">
        <v>2026</v>
      </c>
      <c r="F56" s="7" t="s">
        <v>5</v>
      </c>
      <c r="G56" s="7" t="s">
        <v>5</v>
      </c>
      <c r="H56" s="7" t="s">
        <v>5</v>
      </c>
      <c r="I56" s="9" t="n">
        <f aca="false" ca="false" dt2D="false" dtr="false" t="normal">J56</f>
        <v>42.476440000000004</v>
      </c>
      <c r="J56" s="10" t="n">
        <f aca="false" ca="false" dt2D="false" dtr="false" t="normal">Z56</f>
        <v>42.476440000000004</v>
      </c>
      <c r="K56" s="9" t="n">
        <f aca="false" ca="false" dt2D="false" dtr="false" t="normal">N56</f>
        <v>39.534940000000006</v>
      </c>
      <c r="L56" s="9" t="s">
        <v>5</v>
      </c>
      <c r="M56" s="9" t="s">
        <v>5</v>
      </c>
      <c r="N56" s="11" t="n">
        <v>39.53494</v>
      </c>
      <c r="O56" s="9" t="s">
        <v>5</v>
      </c>
      <c r="P56" s="9" t="n">
        <f aca="false" ca="false" dt2D="false" dtr="false" t="normal">S56</f>
        <v>2.9415</v>
      </c>
      <c r="Q56" s="9" t="s">
        <v>5</v>
      </c>
      <c r="R56" s="9" t="s">
        <v>5</v>
      </c>
      <c r="S56" s="9" t="n">
        <v>2.9415</v>
      </c>
      <c r="T56" s="9" t="s">
        <v>5</v>
      </c>
      <c r="U56" s="9" t="n">
        <f aca="false" ca="false" dt2D="false" dtr="false" t="normal">X56</f>
        <v>0</v>
      </c>
      <c r="V56" s="9" t="s">
        <v>5</v>
      </c>
      <c r="W56" s="9" t="s">
        <v>5</v>
      </c>
      <c r="X56" s="9" t="n">
        <v>0</v>
      </c>
      <c r="Y56" s="9" t="s">
        <v>5</v>
      </c>
      <c r="Z56" s="9" t="n">
        <f aca="false" ca="false" dt2D="false" dtr="false" t="normal">AC56</f>
        <v>42.476440000000004</v>
      </c>
      <c r="AA56" s="9" t="s">
        <v>5</v>
      </c>
      <c r="AB56" s="9" t="s">
        <v>5</v>
      </c>
      <c r="AC56" s="9" t="n">
        <f aca="false" ca="false" dt2D="false" dtr="false" t="normal">N56+S56+X56</f>
        <v>42.476440000000004</v>
      </c>
      <c r="AD56" s="10" t="s">
        <v>5</v>
      </c>
    </row>
    <row customHeight="true" ht="30" outlineLevel="0" r="57">
      <c r="A57" s="2" t="s">
        <v>0</v>
      </c>
      <c r="B57" s="4" t="s">
        <v>2</v>
      </c>
      <c r="C57" s="5" t="s">
        <v>3</v>
      </c>
      <c r="D57" s="2" t="n">
        <v>2025</v>
      </c>
      <c r="E57" s="2" t="n">
        <v>2026</v>
      </c>
      <c r="F57" s="7" t="s">
        <v>5</v>
      </c>
      <c r="G57" s="7" t="s">
        <v>5</v>
      </c>
      <c r="H57" s="7" t="s">
        <v>5</v>
      </c>
      <c r="I57" s="9" t="n">
        <f aca="false" ca="false" dt2D="false" dtr="false" t="normal">J57</f>
        <v>11.76775974</v>
      </c>
      <c r="J57" s="10" t="n">
        <f aca="false" ca="false" dt2D="false" dtr="false" t="normal">Z57</f>
        <v>11.76775974</v>
      </c>
      <c r="K57" s="9" t="n">
        <f aca="false" ca="false" dt2D="false" dtr="false" t="normal">N57</f>
        <v>9.539728</v>
      </c>
      <c r="L57" s="9" t="s">
        <v>5</v>
      </c>
      <c r="M57" s="9" t="s">
        <v>5</v>
      </c>
      <c r="N57" s="11" t="n">
        <v>9.539728</v>
      </c>
      <c r="O57" s="9" t="s">
        <v>5</v>
      </c>
      <c r="P57" s="9" t="n">
        <f aca="false" ca="false" dt2D="false" dtr="false" t="normal">S57</f>
        <v>2.22803174</v>
      </c>
      <c r="Q57" s="9" t="s">
        <v>5</v>
      </c>
      <c r="R57" s="9" t="s">
        <v>5</v>
      </c>
      <c r="S57" s="9" t="n">
        <v>2.22803174</v>
      </c>
      <c r="T57" s="9" t="s">
        <v>5</v>
      </c>
      <c r="U57" s="9" t="n">
        <f aca="false" ca="false" dt2D="false" dtr="false" t="normal">X57</f>
        <v>0</v>
      </c>
      <c r="V57" s="9" t="s">
        <v>5</v>
      </c>
      <c r="W57" s="9" t="s">
        <v>5</v>
      </c>
      <c r="X57" s="9" t="n">
        <v>0</v>
      </c>
      <c r="Y57" s="9" t="s">
        <v>5</v>
      </c>
      <c r="Z57" s="9" t="n">
        <f aca="false" ca="false" dt2D="false" dtr="false" t="normal">AC57</f>
        <v>11.76775974</v>
      </c>
      <c r="AA57" s="9" t="s">
        <v>5</v>
      </c>
      <c r="AB57" s="9" t="s">
        <v>5</v>
      </c>
      <c r="AC57" s="9" t="n">
        <f aca="false" ca="false" dt2D="false" dtr="false" t="normal">N57+S57+X57</f>
        <v>11.76775974</v>
      </c>
      <c r="AD57" s="10" t="s">
        <v>5</v>
      </c>
    </row>
    <row customHeight="true" ht="30" outlineLevel="0" r="58">
      <c r="A58" s="2" t="s">
        <v>0</v>
      </c>
      <c r="B58" s="4" t="s">
        <v>10</v>
      </c>
      <c r="C58" s="5" t="s">
        <v>11</v>
      </c>
      <c r="D58" s="2" t="n">
        <v>2022</v>
      </c>
      <c r="E58" s="2" t="n">
        <v>2025</v>
      </c>
      <c r="F58" s="7" t="s">
        <v>5</v>
      </c>
      <c r="G58" s="7" t="s">
        <v>5</v>
      </c>
      <c r="H58" s="7" t="s">
        <v>5</v>
      </c>
      <c r="I58" s="9" t="n">
        <f aca="false" ca="false" dt2D="false" dtr="false" t="normal">0+J58</f>
        <v>5.04287401</v>
      </c>
      <c r="J58" s="10" t="n">
        <f aca="false" ca="false" dt2D="false" dtr="false" t="normal">Z58</f>
        <v>5.04287401</v>
      </c>
      <c r="K58" s="9" t="n">
        <f aca="false" ca="false" dt2D="false" dtr="false" t="normal">N58</f>
        <v>5.04287401</v>
      </c>
      <c r="L58" s="9" t="s">
        <v>5</v>
      </c>
      <c r="M58" s="9" t="s">
        <v>5</v>
      </c>
      <c r="N58" s="9" t="n">
        <v>5.04287401</v>
      </c>
      <c r="O58" s="9" t="s">
        <v>5</v>
      </c>
      <c r="P58" s="9" t="n">
        <f aca="false" ca="false" dt2D="false" dtr="false" t="normal">S58</f>
        <v>0</v>
      </c>
      <c r="Q58" s="9" t="s">
        <v>5</v>
      </c>
      <c r="R58" s="9" t="s">
        <v>5</v>
      </c>
      <c r="S58" s="9" t="n">
        <v>0</v>
      </c>
      <c r="T58" s="9" t="s">
        <v>5</v>
      </c>
      <c r="U58" s="9" t="n">
        <f aca="false" ca="false" dt2D="false" dtr="false" t="normal">X58</f>
        <v>0</v>
      </c>
      <c r="V58" s="9" t="s">
        <v>5</v>
      </c>
      <c r="W58" s="9" t="s">
        <v>5</v>
      </c>
      <c r="X58" s="9" t="n">
        <v>0</v>
      </c>
      <c r="Y58" s="9" t="s">
        <v>5</v>
      </c>
      <c r="Z58" s="9" t="n">
        <f aca="false" ca="false" dt2D="false" dtr="false" t="normal">AC58</f>
        <v>5.04287401</v>
      </c>
      <c r="AA58" s="9" t="s">
        <v>5</v>
      </c>
      <c r="AB58" s="9" t="s">
        <v>5</v>
      </c>
      <c r="AC58" s="9" t="n">
        <f aca="false" ca="false" dt2D="false" dtr="false" t="normal">N58+S58+X58</f>
        <v>5.04287401</v>
      </c>
      <c r="AD58" s="10" t="s">
        <v>5</v>
      </c>
    </row>
    <row customHeight="true" ht="30" outlineLevel="0" r="59">
      <c r="A59" s="2" t="s">
        <v>0</v>
      </c>
      <c r="B59" s="4" t="s">
        <v>32</v>
      </c>
      <c r="C59" s="5" t="s">
        <v>34</v>
      </c>
      <c r="D59" s="2" t="n">
        <v>2026</v>
      </c>
      <c r="E59" s="2" t="n">
        <v>2026</v>
      </c>
      <c r="F59" s="7" t="s">
        <v>5</v>
      </c>
      <c r="G59" s="7" t="s">
        <v>5</v>
      </c>
      <c r="H59" s="7" t="s">
        <v>5</v>
      </c>
      <c r="I59" s="9" t="n">
        <f aca="false" ca="false" dt2D="false" dtr="false" t="normal">J59</f>
        <v>30.80000000000004</v>
      </c>
      <c r="J59" s="10" t="n">
        <f aca="false" ca="false" dt2D="false" dtr="false" t="normal">Z59</f>
        <v>30.80000000000004</v>
      </c>
      <c r="K59" s="9" t="n">
        <f aca="false" ca="false" dt2D="false" dtr="false" t="normal">N59</f>
        <v>0</v>
      </c>
      <c r="L59" s="9" t="s">
        <v>5</v>
      </c>
      <c r="M59" s="9" t="s">
        <v>5</v>
      </c>
      <c r="N59" s="11" t="n">
        <v>0</v>
      </c>
      <c r="O59" s="9" t="s">
        <v>5</v>
      </c>
      <c r="P59" s="9" t="n">
        <f aca="false" ca="false" dt2D="false" dtr="false" t="normal">S59</f>
        <v>30.80000000000004</v>
      </c>
      <c r="Q59" s="9" t="s">
        <v>5</v>
      </c>
      <c r="R59" s="9" t="s">
        <v>5</v>
      </c>
      <c r="S59" s="9" t="n">
        <v>30.8</v>
      </c>
      <c r="T59" s="9" t="s">
        <v>5</v>
      </c>
      <c r="U59" s="9" t="n">
        <f aca="false" ca="false" dt2D="false" dtr="false" t="normal">X59</f>
        <v>0</v>
      </c>
      <c r="V59" s="9" t="s">
        <v>5</v>
      </c>
      <c r="W59" s="9" t="s">
        <v>5</v>
      </c>
      <c r="X59" s="9" t="n">
        <v>0</v>
      </c>
      <c r="Y59" s="9" t="s">
        <v>5</v>
      </c>
      <c r="Z59" s="9" t="n">
        <f aca="false" ca="false" dt2D="false" dtr="false" t="normal">AC59</f>
        <v>30.80000000000004</v>
      </c>
      <c r="AA59" s="9" t="s">
        <v>5</v>
      </c>
      <c r="AB59" s="9" t="s">
        <v>5</v>
      </c>
      <c r="AC59" s="9" t="n">
        <f aca="false" ca="false" dt2D="false" dtr="false" t="normal">N59+S59+X59</f>
        <v>30.80000000000004</v>
      </c>
      <c r="AD59" s="10" t="s">
        <v>5</v>
      </c>
    </row>
    <row customHeight="true" ht="30" outlineLevel="0" r="60">
      <c r="A60" s="2" t="s">
        <v>0</v>
      </c>
      <c r="B60" s="4" t="s">
        <v>58</v>
      </c>
      <c r="C60" s="5" t="s">
        <v>59</v>
      </c>
      <c r="D60" s="2" t="n">
        <v>2023</v>
      </c>
      <c r="E60" s="2" t="n">
        <v>2024</v>
      </c>
      <c r="F60" s="7" t="s">
        <v>5</v>
      </c>
      <c r="G60" s="7" t="s">
        <v>5</v>
      </c>
      <c r="H60" s="7" t="s">
        <v>5</v>
      </c>
      <c r="I60" s="9" t="n">
        <f aca="false" ca="false" dt2D="false" dtr="false" t="normal">11.66+J60</f>
        <v>11.66</v>
      </c>
      <c r="J60" s="10" t="n">
        <f aca="false" ca="false" dt2D="false" dtr="false" t="normal">Z60</f>
        <v>0</v>
      </c>
      <c r="K60" s="9" t="n">
        <f aca="false" ca="false" dt2D="false" dtr="false" t="normal">N60</f>
        <v>0</v>
      </c>
      <c r="L60" s="9" t="s">
        <v>5</v>
      </c>
      <c r="M60" s="9" t="s">
        <v>5</v>
      </c>
      <c r="N60" s="10" t="n">
        <v>0</v>
      </c>
      <c r="O60" s="9" t="s">
        <v>5</v>
      </c>
      <c r="P60" s="9" t="n">
        <f aca="false" ca="false" dt2D="false" dtr="false" t="normal">S60</f>
        <v>0</v>
      </c>
      <c r="Q60" s="9" t="s">
        <v>5</v>
      </c>
      <c r="R60" s="9" t="s">
        <v>5</v>
      </c>
      <c r="S60" s="9" t="n">
        <v>0</v>
      </c>
      <c r="T60" s="9" t="s">
        <v>5</v>
      </c>
      <c r="U60" s="9" t="n">
        <f aca="false" ca="false" dt2D="false" dtr="false" t="normal">X60</f>
        <v>0</v>
      </c>
      <c r="V60" s="9" t="s">
        <v>5</v>
      </c>
      <c r="W60" s="9" t="s">
        <v>5</v>
      </c>
      <c r="X60" s="9" t="n">
        <v>0</v>
      </c>
      <c r="Y60" s="9" t="s">
        <v>5</v>
      </c>
      <c r="Z60" s="9" t="n">
        <f aca="false" ca="false" dt2D="false" dtr="false" t="normal">AC60</f>
        <v>0</v>
      </c>
      <c r="AA60" s="9" t="s">
        <v>5</v>
      </c>
      <c r="AB60" s="9" t="s">
        <v>5</v>
      </c>
      <c r="AC60" s="9" t="n">
        <f aca="false" ca="false" dt2D="false" dtr="false" t="normal">N60+S60+X60</f>
        <v>0</v>
      </c>
      <c r="AD60" s="10" t="s">
        <v>5</v>
      </c>
    </row>
    <row customHeight="true" ht="30" outlineLevel="0" r="61">
      <c r="A61" s="2" t="s">
        <v>0</v>
      </c>
      <c r="B61" s="4" t="s">
        <v>63</v>
      </c>
      <c r="C61" s="5" t="s">
        <v>64</v>
      </c>
      <c r="D61" s="2" t="n">
        <v>2024</v>
      </c>
      <c r="E61" s="2" t="n">
        <v>2026</v>
      </c>
      <c r="F61" s="7" t="s">
        <v>5</v>
      </c>
      <c r="G61" s="7" t="s">
        <v>5</v>
      </c>
      <c r="H61" s="7" t="s">
        <v>5</v>
      </c>
      <c r="I61" s="9" t="n">
        <f aca="false" ca="false" dt2D="false" dtr="false" t="normal">J61</f>
        <v>143.58234000000002</v>
      </c>
      <c r="J61" s="10" t="n">
        <f aca="false" ca="false" dt2D="false" dtr="false" t="normal">Z61</f>
        <v>143.58234000000002</v>
      </c>
      <c r="K61" s="9" t="n">
        <f aca="false" ca="false" dt2D="false" dtr="false" t="normal">N61</f>
        <v>134.53359</v>
      </c>
      <c r="L61" s="9" t="s">
        <v>5</v>
      </c>
      <c r="M61" s="9" t="s">
        <v>5</v>
      </c>
      <c r="N61" s="78" t="n">
        <v>134.53359</v>
      </c>
      <c r="O61" s="9" t="s">
        <v>5</v>
      </c>
      <c r="P61" s="9" t="n">
        <f aca="false" ca="false" dt2D="false" dtr="false" t="normal">S61</f>
        <v>9.04875</v>
      </c>
      <c r="Q61" s="9" t="s">
        <v>5</v>
      </c>
      <c r="R61" s="9" t="s">
        <v>5</v>
      </c>
      <c r="S61" s="79" t="n">
        <v>9.04875</v>
      </c>
      <c r="T61" s="9" t="s">
        <v>5</v>
      </c>
      <c r="U61" s="9" t="n">
        <f aca="false" ca="false" dt2D="false" dtr="false" t="normal">X61</f>
        <v>0</v>
      </c>
      <c r="V61" s="9" t="s">
        <v>5</v>
      </c>
      <c r="W61" s="9" t="s">
        <v>5</v>
      </c>
      <c r="X61" s="9" t="n">
        <v>0</v>
      </c>
      <c r="Y61" s="9" t="s">
        <v>5</v>
      </c>
      <c r="Z61" s="9" t="n">
        <f aca="false" ca="false" dt2D="false" dtr="false" t="normal">AC61</f>
        <v>143.58234000000002</v>
      </c>
      <c r="AA61" s="9" t="s">
        <v>5</v>
      </c>
      <c r="AB61" s="9" t="s">
        <v>5</v>
      </c>
      <c r="AC61" s="9" t="n">
        <f aca="false" ca="false" dt2D="false" dtr="false" t="normal">N61+S61+X61</f>
        <v>143.58234000000002</v>
      </c>
      <c r="AD61" s="10" t="s">
        <v>5</v>
      </c>
    </row>
    <row customHeight="true" ht="30" outlineLevel="0" r="62">
      <c r="A62" s="2" t="s">
        <v>0</v>
      </c>
      <c r="B62" s="4" t="s">
        <v>66</v>
      </c>
      <c r="C62" s="5" t="s">
        <v>68</v>
      </c>
      <c r="D62" s="2" t="n">
        <v>2025</v>
      </c>
      <c r="E62" s="2" t="n">
        <v>2026</v>
      </c>
      <c r="F62" s="7" t="s">
        <v>5</v>
      </c>
      <c r="G62" s="7" t="s">
        <v>5</v>
      </c>
      <c r="H62" s="7" t="s">
        <v>5</v>
      </c>
      <c r="I62" s="9" t="n">
        <f aca="false" ca="false" dt2D="false" dtr="false" t="normal">J62</f>
        <v>20.846739262</v>
      </c>
      <c r="J62" s="10" t="n">
        <f aca="false" ca="false" dt2D="false" dtr="false" t="normal">Z62</f>
        <v>20.846739262</v>
      </c>
      <c r="K62" s="9" t="n">
        <f aca="false" ca="false" dt2D="false" dtr="false" t="normal">N62</f>
        <v>1.62369715</v>
      </c>
      <c r="L62" s="9" t="s">
        <v>5</v>
      </c>
      <c r="M62" s="9" t="s">
        <v>5</v>
      </c>
      <c r="N62" s="78" t="n">
        <v>1.62369715</v>
      </c>
      <c r="O62" s="9" t="s">
        <v>5</v>
      </c>
      <c r="P62" s="9" t="n">
        <f aca="false" ca="false" dt2D="false" dtr="false" t="normal">S62</f>
        <v>19.223042112</v>
      </c>
      <c r="Q62" s="9" t="s">
        <v>5</v>
      </c>
      <c r="R62" s="9" t="s">
        <v>5</v>
      </c>
      <c r="S62" s="79" t="n">
        <v>19.223042112</v>
      </c>
      <c r="T62" s="9" t="s">
        <v>5</v>
      </c>
      <c r="U62" s="9" t="n">
        <f aca="false" ca="false" dt2D="false" dtr="false" t="normal">X62</f>
        <v>0</v>
      </c>
      <c r="V62" s="9" t="s">
        <v>5</v>
      </c>
      <c r="W62" s="9" t="s">
        <v>5</v>
      </c>
      <c r="X62" s="9" t="n">
        <v>0</v>
      </c>
      <c r="Y62" s="9" t="s">
        <v>5</v>
      </c>
      <c r="Z62" s="9" t="n">
        <f aca="false" ca="false" dt2D="false" dtr="false" t="normal">AC62</f>
        <v>20.846739262</v>
      </c>
      <c r="AA62" s="9" t="s">
        <v>5</v>
      </c>
      <c r="AB62" s="9" t="s">
        <v>5</v>
      </c>
      <c r="AC62" s="9" t="n">
        <f aca="false" ca="false" dt2D="false" dtr="false" t="normal">N62+S62+X62</f>
        <v>20.846739262</v>
      </c>
      <c r="AD62" s="10" t="s">
        <v>5</v>
      </c>
    </row>
    <row customHeight="true" ht="30" outlineLevel="0" r="63">
      <c r="A63" s="84" t="s">
        <v>69</v>
      </c>
      <c r="B63" s="85" t="s">
        <v>70</v>
      </c>
      <c r="C63" s="86" t="s">
        <v>71</v>
      </c>
      <c r="D63" s="2" t="n">
        <v>2022</v>
      </c>
      <c r="E63" s="2" t="n">
        <v>2028</v>
      </c>
      <c r="F63" s="7" t="s">
        <v>5</v>
      </c>
      <c r="G63" s="7" t="s">
        <v>5</v>
      </c>
      <c r="H63" s="7" t="s">
        <v>5</v>
      </c>
      <c r="I63" s="9" t="n">
        <f aca="false" ca="false" dt2D="false" dtr="false" t="normal">4.97+J63</f>
        <v>722.4842804900001</v>
      </c>
      <c r="J63" s="10" t="n">
        <f aca="false" ca="false" dt2D="false" dtr="false" t="normal">Z63</f>
        <v>717.51428049</v>
      </c>
      <c r="K63" s="9" t="n">
        <f aca="false" ca="false" dt2D="false" dtr="false" t="normal">N63</f>
        <v>0.12908049</v>
      </c>
      <c r="L63" s="9" t="s">
        <v>5</v>
      </c>
      <c r="M63" s="9" t="s">
        <v>5</v>
      </c>
      <c r="N63" s="87" t="n">
        <v>0.12908049</v>
      </c>
      <c r="O63" s="9" t="s">
        <v>5</v>
      </c>
      <c r="P63" s="9" t="n">
        <f aca="false" ca="false" dt2D="false" dtr="false" t="normal">S63</f>
        <v>183.3852</v>
      </c>
      <c r="Q63" s="9" t="s">
        <v>5</v>
      </c>
      <c r="R63" s="9" t="s">
        <v>5</v>
      </c>
      <c r="S63" s="9" t="n">
        <f aca="false" ca="false" dt2D="false" dtr="false" t="normal">216.4484-S106</f>
        <v>183.3852</v>
      </c>
      <c r="T63" s="9" t="s">
        <v>5</v>
      </c>
      <c r="U63" s="9" t="n">
        <f aca="false" ca="false" dt2D="false" dtr="false" t="normal">X63</f>
        <v>534</v>
      </c>
      <c r="V63" s="9" t="s">
        <v>5</v>
      </c>
      <c r="W63" s="9" t="s">
        <v>5</v>
      </c>
      <c r="X63" s="9" t="n">
        <v>534</v>
      </c>
      <c r="Y63" s="9" t="s">
        <v>5</v>
      </c>
      <c r="Z63" s="9" t="n">
        <f aca="false" ca="false" dt2D="false" dtr="false" t="normal">AC63</f>
        <v>717.51428049</v>
      </c>
      <c r="AA63" s="9" t="s">
        <v>5</v>
      </c>
      <c r="AB63" s="9" t="s">
        <v>5</v>
      </c>
      <c r="AC63" s="9" t="n">
        <f aca="false" ca="false" dt2D="false" dtr="false" t="normal">N63+S63+X63</f>
        <v>717.51428049</v>
      </c>
      <c r="AD63" s="10" t="s">
        <v>5</v>
      </c>
    </row>
    <row customHeight="true" ht="30" outlineLevel="0" r="64">
      <c r="A64" s="84" t="s">
        <v>69</v>
      </c>
      <c r="B64" s="85" t="s">
        <v>74</v>
      </c>
      <c r="C64" s="86" t="s">
        <v>75</v>
      </c>
      <c r="D64" s="2" t="n">
        <v>2024</v>
      </c>
      <c r="E64" s="2" t="n">
        <v>2024</v>
      </c>
      <c r="F64" s="7" t="s">
        <v>5</v>
      </c>
      <c r="G64" s="7" t="s">
        <v>5</v>
      </c>
      <c r="H64" s="7" t="s">
        <v>5</v>
      </c>
      <c r="I64" s="9" t="n">
        <f aca="false" ca="false" dt2D="false" dtr="false" t="normal">1.722+J64</f>
        <v>1.722</v>
      </c>
      <c r="J64" s="10" t="n">
        <f aca="false" ca="false" dt2D="false" dtr="false" t="normal">Z64</f>
        <v>0</v>
      </c>
      <c r="K64" s="9" t="n">
        <f aca="false" ca="false" dt2D="false" dtr="false" t="normal">N64</f>
        <v>0</v>
      </c>
      <c r="L64" s="9" t="s">
        <v>5</v>
      </c>
      <c r="M64" s="9" t="s">
        <v>5</v>
      </c>
      <c r="N64" s="10" t="n">
        <v>0</v>
      </c>
      <c r="O64" s="9" t="s">
        <v>5</v>
      </c>
      <c r="P64" s="9" t="n">
        <f aca="false" ca="false" dt2D="false" dtr="false" t="normal">S64</f>
        <v>0</v>
      </c>
      <c r="Q64" s="9" t="s">
        <v>5</v>
      </c>
      <c r="R64" s="9" t="s">
        <v>5</v>
      </c>
      <c r="S64" s="9" t="n">
        <v>0</v>
      </c>
      <c r="T64" s="9" t="s">
        <v>5</v>
      </c>
      <c r="U64" s="9" t="n">
        <f aca="false" ca="false" dt2D="false" dtr="false" t="normal">X64</f>
        <v>0</v>
      </c>
      <c r="V64" s="9" t="s">
        <v>5</v>
      </c>
      <c r="W64" s="9" t="s">
        <v>5</v>
      </c>
      <c r="X64" s="9" t="n">
        <v>0</v>
      </c>
      <c r="Y64" s="9" t="s">
        <v>5</v>
      </c>
      <c r="Z64" s="9" t="n">
        <f aca="false" ca="false" dt2D="false" dtr="false" t="normal">AC64</f>
        <v>0</v>
      </c>
      <c r="AA64" s="9" t="s">
        <v>5</v>
      </c>
      <c r="AB64" s="9" t="s">
        <v>5</v>
      </c>
      <c r="AC64" s="9" t="n">
        <f aca="false" ca="false" dt2D="false" dtr="false" t="normal">N64+S64+X64</f>
        <v>0</v>
      </c>
      <c r="AD64" s="10" t="s">
        <v>5</v>
      </c>
    </row>
    <row customHeight="true" ht="30" outlineLevel="0" r="65">
      <c r="A65" s="84" t="s">
        <v>69</v>
      </c>
      <c r="B65" s="85" t="s">
        <v>78</v>
      </c>
      <c r="C65" s="86" t="s">
        <v>79</v>
      </c>
      <c r="D65" s="2" t="n">
        <v>2024</v>
      </c>
      <c r="E65" s="2" t="n">
        <v>2024</v>
      </c>
      <c r="F65" s="7" t="s">
        <v>5</v>
      </c>
      <c r="G65" s="7" t="s">
        <v>5</v>
      </c>
      <c r="H65" s="7" t="s">
        <v>5</v>
      </c>
      <c r="I65" s="9" t="n">
        <f aca="false" ca="false" dt2D="false" dtr="false" t="normal">0.26+J65</f>
        <v>0.26</v>
      </c>
      <c r="J65" s="10" t="n">
        <f aca="false" ca="false" dt2D="false" dtr="false" t="normal">Z65</f>
        <v>0</v>
      </c>
      <c r="K65" s="9" t="n">
        <f aca="false" ca="false" dt2D="false" dtr="false" t="normal">N65</f>
        <v>0</v>
      </c>
      <c r="L65" s="9" t="s">
        <v>5</v>
      </c>
      <c r="M65" s="9" t="s">
        <v>5</v>
      </c>
      <c r="N65" s="10" t="n">
        <v>0</v>
      </c>
      <c r="O65" s="9" t="s">
        <v>5</v>
      </c>
      <c r="P65" s="9" t="n">
        <f aca="false" ca="false" dt2D="false" dtr="false" t="normal">S65</f>
        <v>0</v>
      </c>
      <c r="Q65" s="9" t="s">
        <v>5</v>
      </c>
      <c r="R65" s="9" t="s">
        <v>5</v>
      </c>
      <c r="S65" s="9" t="n">
        <v>0</v>
      </c>
      <c r="T65" s="9" t="s">
        <v>5</v>
      </c>
      <c r="U65" s="9" t="n">
        <f aca="false" ca="false" dt2D="false" dtr="false" t="normal">X65</f>
        <v>0</v>
      </c>
      <c r="V65" s="9" t="s">
        <v>5</v>
      </c>
      <c r="W65" s="9" t="s">
        <v>5</v>
      </c>
      <c r="X65" s="9" t="n">
        <v>0</v>
      </c>
      <c r="Y65" s="9" t="s">
        <v>5</v>
      </c>
      <c r="Z65" s="9" t="n">
        <f aca="false" ca="false" dt2D="false" dtr="false" t="normal">AC65</f>
        <v>0</v>
      </c>
      <c r="AA65" s="9" t="s">
        <v>5</v>
      </c>
      <c r="AB65" s="9" t="s">
        <v>5</v>
      </c>
      <c r="AC65" s="9" t="n">
        <f aca="false" ca="false" dt2D="false" dtr="false" t="normal">N65+S65+X65</f>
        <v>0</v>
      </c>
      <c r="AD65" s="10" t="s">
        <v>5</v>
      </c>
    </row>
    <row customHeight="true" ht="30" outlineLevel="0" r="66">
      <c r="A66" s="2" t="s">
        <v>82</v>
      </c>
      <c r="B66" s="4" t="s">
        <v>83</v>
      </c>
      <c r="C66" s="5" t="s">
        <v>84</v>
      </c>
      <c r="D66" s="2" t="n">
        <v>2027</v>
      </c>
      <c r="E66" s="2" t="n">
        <v>2027</v>
      </c>
      <c r="F66" s="7" t="s">
        <v>5</v>
      </c>
      <c r="G66" s="7" t="s">
        <v>5</v>
      </c>
      <c r="H66" s="7" t="s">
        <v>5</v>
      </c>
      <c r="I66" s="9" t="n">
        <f aca="false" ca="false" dt2D="false" dtr="false" t="normal">J66</f>
        <v>0.4305979392</v>
      </c>
      <c r="J66" s="10" t="n">
        <f aca="false" ca="false" dt2D="false" dtr="false" t="normal">Z66</f>
        <v>0.4305979392</v>
      </c>
      <c r="K66" s="9" t="n">
        <f aca="false" ca="false" dt2D="false" dtr="false" t="normal">N66</f>
        <v>0</v>
      </c>
      <c r="L66" s="9" t="s">
        <v>5</v>
      </c>
      <c r="M66" s="9" t="s">
        <v>5</v>
      </c>
      <c r="N66" s="11" t="n">
        <v>0</v>
      </c>
      <c r="O66" s="9" t="s">
        <v>5</v>
      </c>
      <c r="P66" s="9" t="n">
        <f aca="false" ca="false" dt2D="false" dtr="false" t="normal">S66</f>
        <v>0</v>
      </c>
      <c r="Q66" s="9" t="s">
        <v>5</v>
      </c>
      <c r="R66" s="9" t="s">
        <v>5</v>
      </c>
      <c r="S66" s="95" t="n">
        <v>0</v>
      </c>
      <c r="T66" s="9" t="s">
        <v>5</v>
      </c>
      <c r="U66" s="9" t="n">
        <f aca="false" ca="false" dt2D="false" dtr="false" t="normal">X66</f>
        <v>0.4305979392</v>
      </c>
      <c r="V66" s="9" t="s">
        <v>5</v>
      </c>
      <c r="W66" s="9" t="s">
        <v>5</v>
      </c>
      <c r="X66" s="11" t="n">
        <v>0.4305979392</v>
      </c>
      <c r="Y66" s="9" t="s">
        <v>5</v>
      </c>
      <c r="Z66" s="9" t="n">
        <f aca="false" ca="false" dt2D="false" dtr="false" t="normal">AC66</f>
        <v>0.4305979392</v>
      </c>
      <c r="AA66" s="9" t="s">
        <v>5</v>
      </c>
      <c r="AB66" s="9" t="s">
        <v>5</v>
      </c>
      <c r="AC66" s="9" t="n">
        <f aca="false" ca="false" dt2D="false" dtr="false" t="normal">N66+S66+X66</f>
        <v>0.4305979392</v>
      </c>
      <c r="AD66" s="10" t="s">
        <v>5</v>
      </c>
    </row>
    <row customHeight="true" ht="30" outlineLevel="0" r="67">
      <c r="A67" s="2" t="s">
        <v>82</v>
      </c>
      <c r="B67" s="4" t="s">
        <v>87</v>
      </c>
      <c r="C67" s="5" t="s">
        <v>88</v>
      </c>
      <c r="D67" s="2" t="n">
        <v>2027</v>
      </c>
      <c r="E67" s="2" t="n">
        <v>2027</v>
      </c>
      <c r="F67" s="7" t="s">
        <v>5</v>
      </c>
      <c r="G67" s="7" t="s">
        <v>5</v>
      </c>
      <c r="H67" s="7" t="s">
        <v>5</v>
      </c>
      <c r="I67" s="9" t="n">
        <f aca="false" ca="false" dt2D="false" dtr="false" t="normal">J67</f>
        <v>0.1548</v>
      </c>
      <c r="J67" s="10" t="n">
        <f aca="false" ca="false" dt2D="false" dtr="false" t="normal">Z67</f>
        <v>0.1548</v>
      </c>
      <c r="K67" s="9" t="n">
        <f aca="false" ca="false" dt2D="false" dtr="false" t="normal">N67</f>
        <v>0</v>
      </c>
      <c r="L67" s="9" t="s">
        <v>5</v>
      </c>
      <c r="M67" s="9" t="s">
        <v>5</v>
      </c>
      <c r="N67" s="11" t="n">
        <v>0</v>
      </c>
      <c r="O67" s="9" t="s">
        <v>5</v>
      </c>
      <c r="P67" s="9" t="n">
        <f aca="false" ca="false" dt2D="false" dtr="false" t="normal">S67</f>
        <v>0</v>
      </c>
      <c r="Q67" s="9" t="s">
        <v>5</v>
      </c>
      <c r="R67" s="9" t="s">
        <v>5</v>
      </c>
      <c r="S67" s="95" t="n">
        <v>0</v>
      </c>
      <c r="T67" s="9" t="s">
        <v>5</v>
      </c>
      <c r="U67" s="9" t="n">
        <f aca="false" ca="false" dt2D="false" dtr="false" t="normal">X67</f>
        <v>0.1548</v>
      </c>
      <c r="V67" s="9" t="s">
        <v>5</v>
      </c>
      <c r="W67" s="9" t="s">
        <v>5</v>
      </c>
      <c r="X67" s="11" t="n">
        <v>0.1548</v>
      </c>
      <c r="Y67" s="9" t="s">
        <v>5</v>
      </c>
      <c r="Z67" s="9" t="n">
        <f aca="false" ca="false" dt2D="false" dtr="false" t="normal">AC67</f>
        <v>0.1548</v>
      </c>
      <c r="AA67" s="9" t="s">
        <v>5</v>
      </c>
      <c r="AB67" s="9" t="s">
        <v>5</v>
      </c>
      <c r="AC67" s="9" t="n">
        <f aca="false" ca="false" dt2D="false" dtr="false" t="normal">N67+S67+X67</f>
        <v>0.1548</v>
      </c>
      <c r="AD67" s="10" t="s">
        <v>5</v>
      </c>
    </row>
    <row customHeight="true" ht="30" outlineLevel="0" r="68">
      <c r="A68" s="2" t="s">
        <v>82</v>
      </c>
      <c r="B68" s="4" t="s">
        <v>93</v>
      </c>
      <c r="C68" s="5" t="s">
        <v>94</v>
      </c>
      <c r="D68" s="2" t="n">
        <v>2027</v>
      </c>
      <c r="E68" s="2" t="n">
        <v>2027</v>
      </c>
      <c r="F68" s="7" t="s">
        <v>5</v>
      </c>
      <c r="G68" s="7" t="s">
        <v>5</v>
      </c>
      <c r="H68" s="7" t="s">
        <v>5</v>
      </c>
      <c r="I68" s="9" t="n">
        <f aca="false" ca="false" dt2D="false" dtr="false" t="normal">J68</f>
        <v>0.3432</v>
      </c>
      <c r="J68" s="10" t="n">
        <f aca="false" ca="false" dt2D="false" dtr="false" t="normal">Z68</f>
        <v>0.3432</v>
      </c>
      <c r="K68" s="9" t="n">
        <f aca="false" ca="false" dt2D="false" dtr="false" t="normal">N68</f>
        <v>0</v>
      </c>
      <c r="L68" s="9" t="s">
        <v>5</v>
      </c>
      <c r="M68" s="9" t="s">
        <v>5</v>
      </c>
      <c r="N68" s="11" t="n">
        <v>0</v>
      </c>
      <c r="O68" s="9" t="s">
        <v>5</v>
      </c>
      <c r="P68" s="9" t="n">
        <f aca="false" ca="false" dt2D="false" dtr="false" t="normal">S68</f>
        <v>0</v>
      </c>
      <c r="Q68" s="9" t="s">
        <v>5</v>
      </c>
      <c r="R68" s="9" t="s">
        <v>5</v>
      </c>
      <c r="S68" s="95" t="n">
        <v>0</v>
      </c>
      <c r="T68" s="9" t="s">
        <v>5</v>
      </c>
      <c r="U68" s="9" t="n">
        <f aca="false" ca="false" dt2D="false" dtr="false" t="normal">X68</f>
        <v>0.3432</v>
      </c>
      <c r="V68" s="9" t="s">
        <v>5</v>
      </c>
      <c r="W68" s="9" t="s">
        <v>5</v>
      </c>
      <c r="X68" s="11" t="n">
        <v>0.3432</v>
      </c>
      <c r="Y68" s="9" t="s">
        <v>5</v>
      </c>
      <c r="Z68" s="9" t="n">
        <f aca="false" ca="false" dt2D="false" dtr="false" t="normal">AC68</f>
        <v>0.3432</v>
      </c>
      <c r="AA68" s="9" t="s">
        <v>5</v>
      </c>
      <c r="AB68" s="9" t="s">
        <v>5</v>
      </c>
      <c r="AC68" s="9" t="n">
        <f aca="false" ca="false" dt2D="false" dtr="false" t="normal">N68+S68+X68</f>
        <v>0.3432</v>
      </c>
      <c r="AD68" s="10" t="s">
        <v>5</v>
      </c>
    </row>
    <row customHeight="true" ht="30" outlineLevel="0" r="69">
      <c r="A69" s="2" t="s">
        <v>82</v>
      </c>
      <c r="B69" s="4" t="s">
        <v>95</v>
      </c>
      <c r="C69" s="5" t="s">
        <v>96</v>
      </c>
      <c r="D69" s="2" t="n">
        <v>2027</v>
      </c>
      <c r="E69" s="2" t="n">
        <v>2027</v>
      </c>
      <c r="F69" s="7" t="s">
        <v>5</v>
      </c>
      <c r="G69" s="7" t="s">
        <v>5</v>
      </c>
      <c r="H69" s="7" t="s">
        <v>5</v>
      </c>
      <c r="I69" s="9" t="n">
        <f aca="false" ca="false" dt2D="false" dtr="false" t="normal">J69</f>
        <v>1.65199999999999</v>
      </c>
      <c r="J69" s="10" t="n">
        <f aca="false" ca="false" dt2D="false" dtr="false" t="normal">Z69</f>
        <v>1.65199999999999</v>
      </c>
      <c r="K69" s="9" t="n">
        <f aca="false" ca="false" dt2D="false" dtr="false" t="normal">N69</f>
        <v>0</v>
      </c>
      <c r="L69" s="9" t="s">
        <v>5</v>
      </c>
      <c r="M69" s="9" t="s">
        <v>5</v>
      </c>
      <c r="N69" s="11" t="n">
        <v>0</v>
      </c>
      <c r="O69" s="9" t="s">
        <v>5</v>
      </c>
      <c r="P69" s="9" t="n">
        <f aca="false" ca="false" dt2D="false" dtr="false" t="normal">S69</f>
        <v>0</v>
      </c>
      <c r="Q69" s="9" t="s">
        <v>5</v>
      </c>
      <c r="R69" s="9" t="s">
        <v>5</v>
      </c>
      <c r="S69" s="95" t="n">
        <v>0</v>
      </c>
      <c r="T69" s="9" t="s">
        <v>5</v>
      </c>
      <c r="U69" s="9" t="n">
        <f aca="false" ca="false" dt2D="false" dtr="false" t="normal">X69</f>
        <v>1.65199999999999</v>
      </c>
      <c r="V69" s="9" t="s">
        <v>5</v>
      </c>
      <c r="W69" s="9" t="s">
        <v>5</v>
      </c>
      <c r="X69" s="11" t="n">
        <v>1.65199999999999</v>
      </c>
      <c r="Y69" s="9" t="s">
        <v>5</v>
      </c>
      <c r="Z69" s="9" t="n">
        <f aca="false" ca="false" dt2D="false" dtr="false" t="normal">AC69</f>
        <v>1.65199999999999</v>
      </c>
      <c r="AA69" s="9" t="s">
        <v>5</v>
      </c>
      <c r="AB69" s="9" t="s">
        <v>5</v>
      </c>
      <c r="AC69" s="9" t="n">
        <f aca="false" ca="false" dt2D="false" dtr="false" t="normal">N69+S69+X69</f>
        <v>1.65199999999999</v>
      </c>
      <c r="AD69" s="10" t="s">
        <v>5</v>
      </c>
    </row>
    <row customHeight="true" ht="30" outlineLevel="0" r="70">
      <c r="A70" s="2" t="s">
        <v>82</v>
      </c>
      <c r="B70" s="4" t="s">
        <v>99</v>
      </c>
      <c r="C70" s="5" t="s">
        <v>100</v>
      </c>
      <c r="D70" s="2" t="n">
        <v>2027</v>
      </c>
      <c r="E70" s="2" t="n">
        <v>2027</v>
      </c>
      <c r="F70" s="7" t="s">
        <v>5</v>
      </c>
      <c r="G70" s="7" t="s">
        <v>5</v>
      </c>
      <c r="H70" s="7" t="s">
        <v>5</v>
      </c>
      <c r="I70" s="9" t="n">
        <f aca="false" ca="false" dt2D="false" dtr="false" t="normal">J70</f>
        <v>1.26499999999999</v>
      </c>
      <c r="J70" s="10" t="n">
        <f aca="false" ca="false" dt2D="false" dtr="false" t="normal">Z70</f>
        <v>1.26499999999999</v>
      </c>
      <c r="K70" s="9" t="n">
        <f aca="false" ca="false" dt2D="false" dtr="false" t="normal">N70</f>
        <v>0</v>
      </c>
      <c r="L70" s="9" t="s">
        <v>5</v>
      </c>
      <c r="M70" s="9" t="s">
        <v>5</v>
      </c>
      <c r="N70" s="11" t="n">
        <v>0</v>
      </c>
      <c r="O70" s="9" t="s">
        <v>5</v>
      </c>
      <c r="P70" s="9" t="n">
        <f aca="false" ca="false" dt2D="false" dtr="false" t="normal">S70</f>
        <v>0</v>
      </c>
      <c r="Q70" s="9" t="s">
        <v>5</v>
      </c>
      <c r="R70" s="9" t="s">
        <v>5</v>
      </c>
      <c r="S70" s="95" t="n">
        <v>0</v>
      </c>
      <c r="T70" s="9" t="s">
        <v>5</v>
      </c>
      <c r="U70" s="9" t="n">
        <f aca="false" ca="false" dt2D="false" dtr="false" t="normal">X70</f>
        <v>1.26499999999999</v>
      </c>
      <c r="V70" s="9" t="s">
        <v>5</v>
      </c>
      <c r="W70" s="9" t="s">
        <v>5</v>
      </c>
      <c r="X70" s="11" t="n">
        <v>1.26499999999999</v>
      </c>
      <c r="Y70" s="9" t="s">
        <v>5</v>
      </c>
      <c r="Z70" s="9" t="n">
        <f aca="false" ca="false" dt2D="false" dtr="false" t="normal">AC70</f>
        <v>1.26499999999999</v>
      </c>
      <c r="AA70" s="9" t="s">
        <v>5</v>
      </c>
      <c r="AB70" s="9" t="s">
        <v>5</v>
      </c>
      <c r="AC70" s="9" t="n">
        <f aca="false" ca="false" dt2D="false" dtr="false" t="normal">N70+S70+X70</f>
        <v>1.26499999999999</v>
      </c>
      <c r="AD70" s="10" t="s">
        <v>5</v>
      </c>
    </row>
    <row customHeight="true" ht="30" outlineLevel="0" r="71">
      <c r="A71" s="2" t="s">
        <v>82</v>
      </c>
      <c r="B71" s="4" t="s">
        <v>103</v>
      </c>
      <c r="C71" s="5" t="s">
        <v>104</v>
      </c>
      <c r="D71" s="2" t="n">
        <v>2027</v>
      </c>
      <c r="E71" s="2" t="n">
        <v>2027</v>
      </c>
      <c r="F71" s="7" t="s">
        <v>5</v>
      </c>
      <c r="G71" s="7" t="s">
        <v>5</v>
      </c>
      <c r="H71" s="7" t="s">
        <v>5</v>
      </c>
      <c r="I71" s="9" t="n">
        <f aca="false" ca="false" dt2D="false" dtr="false" t="normal">J71</f>
        <v>1.19</v>
      </c>
      <c r="J71" s="10" t="n">
        <f aca="false" ca="false" dt2D="false" dtr="false" t="normal">Z71</f>
        <v>1.19</v>
      </c>
      <c r="K71" s="9" t="n">
        <f aca="false" ca="false" dt2D="false" dtr="false" t="normal">N71</f>
        <v>0</v>
      </c>
      <c r="L71" s="9" t="s">
        <v>5</v>
      </c>
      <c r="M71" s="9" t="s">
        <v>5</v>
      </c>
      <c r="N71" s="11" t="n">
        <v>0</v>
      </c>
      <c r="O71" s="9" t="s">
        <v>5</v>
      </c>
      <c r="P71" s="9" t="n">
        <f aca="false" ca="false" dt2D="false" dtr="false" t="normal">S71</f>
        <v>0</v>
      </c>
      <c r="Q71" s="9" t="s">
        <v>5</v>
      </c>
      <c r="R71" s="9" t="s">
        <v>5</v>
      </c>
      <c r="S71" s="95" t="n">
        <v>0</v>
      </c>
      <c r="T71" s="9" t="s">
        <v>5</v>
      </c>
      <c r="U71" s="9" t="n">
        <f aca="false" ca="false" dt2D="false" dtr="false" t="normal">X71</f>
        <v>1.19</v>
      </c>
      <c r="V71" s="9" t="s">
        <v>5</v>
      </c>
      <c r="W71" s="9" t="s">
        <v>5</v>
      </c>
      <c r="X71" s="11" t="n">
        <v>1.19</v>
      </c>
      <c r="Y71" s="9" t="s">
        <v>5</v>
      </c>
      <c r="Z71" s="9" t="n">
        <f aca="false" ca="false" dt2D="false" dtr="false" t="normal">AC71</f>
        <v>1.19</v>
      </c>
      <c r="AA71" s="9" t="s">
        <v>5</v>
      </c>
      <c r="AB71" s="9" t="s">
        <v>5</v>
      </c>
      <c r="AC71" s="9" t="n">
        <f aca="false" ca="false" dt2D="false" dtr="false" t="normal">N71+S71+X71</f>
        <v>1.19</v>
      </c>
      <c r="AD71" s="10" t="s">
        <v>5</v>
      </c>
    </row>
    <row customHeight="true" ht="30" outlineLevel="0" r="72">
      <c r="A72" s="2" t="s">
        <v>82</v>
      </c>
      <c r="B72" s="4" t="s">
        <v>107</v>
      </c>
      <c r="C72" s="5" t="s">
        <v>108</v>
      </c>
      <c r="D72" s="2" t="n">
        <v>2027</v>
      </c>
      <c r="E72" s="2" t="n">
        <v>2027</v>
      </c>
      <c r="F72" s="7" t="s">
        <v>5</v>
      </c>
      <c r="G72" s="7" t="s">
        <v>5</v>
      </c>
      <c r="H72" s="7" t="s">
        <v>5</v>
      </c>
      <c r="I72" s="9" t="n">
        <f aca="false" ca="false" dt2D="false" dtr="false" t="normal">J72</f>
        <v>0.486</v>
      </c>
      <c r="J72" s="10" t="n">
        <f aca="false" ca="false" dt2D="false" dtr="false" t="normal">Z72</f>
        <v>0.486</v>
      </c>
      <c r="K72" s="9" t="n">
        <f aca="false" ca="false" dt2D="false" dtr="false" t="normal">N72</f>
        <v>0</v>
      </c>
      <c r="L72" s="9" t="s">
        <v>5</v>
      </c>
      <c r="M72" s="9" t="s">
        <v>5</v>
      </c>
      <c r="N72" s="11" t="n">
        <v>0</v>
      </c>
      <c r="O72" s="9" t="s">
        <v>5</v>
      </c>
      <c r="P72" s="9" t="n">
        <f aca="false" ca="false" dt2D="false" dtr="false" t="normal">S72</f>
        <v>0</v>
      </c>
      <c r="Q72" s="9" t="s">
        <v>5</v>
      </c>
      <c r="R72" s="9" t="s">
        <v>5</v>
      </c>
      <c r="S72" s="95" t="n">
        <v>0</v>
      </c>
      <c r="T72" s="9" t="s">
        <v>5</v>
      </c>
      <c r="U72" s="9" t="n">
        <f aca="false" ca="false" dt2D="false" dtr="false" t="normal">X72</f>
        <v>0.486</v>
      </c>
      <c r="V72" s="9" t="s">
        <v>5</v>
      </c>
      <c r="W72" s="9" t="s">
        <v>5</v>
      </c>
      <c r="X72" s="11" t="n">
        <v>0.486</v>
      </c>
      <c r="Y72" s="9" t="s">
        <v>5</v>
      </c>
      <c r="Z72" s="9" t="n">
        <f aca="false" ca="false" dt2D="false" dtr="false" t="normal">AC72</f>
        <v>0.486</v>
      </c>
      <c r="AA72" s="9" t="s">
        <v>5</v>
      </c>
      <c r="AB72" s="9" t="s">
        <v>5</v>
      </c>
      <c r="AC72" s="9" t="n">
        <f aca="false" ca="false" dt2D="false" dtr="false" t="normal">N72+S72+X72</f>
        <v>0.486</v>
      </c>
      <c r="AD72" s="10" t="s">
        <v>5</v>
      </c>
    </row>
    <row customHeight="true" ht="30" outlineLevel="0" r="73">
      <c r="A73" s="2" t="s">
        <v>82</v>
      </c>
      <c r="B73" s="4" t="s">
        <v>112</v>
      </c>
      <c r="C73" s="5" t="s">
        <v>113</v>
      </c>
      <c r="D73" s="2" t="n">
        <v>2027</v>
      </c>
      <c r="E73" s="2" t="n">
        <v>2027</v>
      </c>
      <c r="F73" s="7" t="s">
        <v>5</v>
      </c>
      <c r="G73" s="7" t="s">
        <v>5</v>
      </c>
      <c r="H73" s="7" t="s">
        <v>5</v>
      </c>
      <c r="I73" s="9" t="n">
        <f aca="false" ca="false" dt2D="false" dtr="false" t="normal">J73</f>
        <v>0.675969</v>
      </c>
      <c r="J73" s="10" t="n">
        <f aca="false" ca="false" dt2D="false" dtr="false" t="normal">Z73</f>
        <v>0.675969</v>
      </c>
      <c r="K73" s="9" t="n">
        <f aca="false" ca="false" dt2D="false" dtr="false" t="normal">N73</f>
        <v>0</v>
      </c>
      <c r="L73" s="9" t="s">
        <v>5</v>
      </c>
      <c r="M73" s="9" t="s">
        <v>5</v>
      </c>
      <c r="N73" s="11" t="n">
        <v>0</v>
      </c>
      <c r="O73" s="9" t="s">
        <v>5</v>
      </c>
      <c r="P73" s="9" t="n">
        <f aca="false" ca="false" dt2D="false" dtr="false" t="normal">S73</f>
        <v>0</v>
      </c>
      <c r="Q73" s="9" t="s">
        <v>5</v>
      </c>
      <c r="R73" s="9" t="s">
        <v>5</v>
      </c>
      <c r="S73" s="95" t="n">
        <v>0</v>
      </c>
      <c r="T73" s="9" t="s">
        <v>5</v>
      </c>
      <c r="U73" s="9" t="n">
        <f aca="false" ca="false" dt2D="false" dtr="false" t="normal">X73</f>
        <v>0.675969</v>
      </c>
      <c r="V73" s="9" t="s">
        <v>5</v>
      </c>
      <c r="W73" s="9" t="s">
        <v>5</v>
      </c>
      <c r="X73" s="11" t="n">
        <v>0.675969</v>
      </c>
      <c r="Y73" s="9" t="s">
        <v>5</v>
      </c>
      <c r="Z73" s="9" t="n">
        <f aca="false" ca="false" dt2D="false" dtr="false" t="normal">AC73</f>
        <v>0.675969</v>
      </c>
      <c r="AA73" s="9" t="s">
        <v>5</v>
      </c>
      <c r="AB73" s="9" t="s">
        <v>5</v>
      </c>
      <c r="AC73" s="9" t="n">
        <f aca="false" ca="false" dt2D="false" dtr="false" t="normal">N73+S73+X73</f>
        <v>0.675969</v>
      </c>
      <c r="AD73" s="10" t="s">
        <v>5</v>
      </c>
    </row>
    <row customHeight="true" ht="30" outlineLevel="0" r="74">
      <c r="A74" s="2" t="s">
        <v>82</v>
      </c>
      <c r="B74" s="4" t="s">
        <v>114</v>
      </c>
      <c r="C74" s="5" t="s">
        <v>115</v>
      </c>
      <c r="D74" s="2" t="n">
        <v>2025</v>
      </c>
      <c r="E74" s="2" t="n">
        <v>2025</v>
      </c>
      <c r="F74" s="7" t="s">
        <v>5</v>
      </c>
      <c r="G74" s="7" t="s">
        <v>5</v>
      </c>
      <c r="H74" s="7" t="s">
        <v>5</v>
      </c>
      <c r="I74" s="9" t="n">
        <f aca="false" ca="false" dt2D="false" dtr="false" t="normal">J74</f>
        <v>0.8075039999999999</v>
      </c>
      <c r="J74" s="10" t="n">
        <f aca="false" ca="false" dt2D="false" dtr="false" t="normal">Z74</f>
        <v>0.8075039999999999</v>
      </c>
      <c r="K74" s="9" t="n">
        <f aca="false" ca="false" dt2D="false" dtr="false" t="normal">N74</f>
        <v>0.8075039999999999</v>
      </c>
      <c r="L74" s="9" t="s">
        <v>5</v>
      </c>
      <c r="M74" s="9" t="s">
        <v>5</v>
      </c>
      <c r="N74" s="11" t="n">
        <v>0.807504</v>
      </c>
      <c r="O74" s="9" t="s">
        <v>5</v>
      </c>
      <c r="P74" s="9" t="n">
        <f aca="false" ca="false" dt2D="false" dtr="false" t="normal">S74</f>
        <v>0</v>
      </c>
      <c r="Q74" s="9" t="s">
        <v>5</v>
      </c>
      <c r="R74" s="9" t="s">
        <v>5</v>
      </c>
      <c r="S74" s="95" t="n">
        <v>0</v>
      </c>
      <c r="T74" s="9" t="s">
        <v>5</v>
      </c>
      <c r="U74" s="9" t="n">
        <f aca="false" ca="false" dt2D="false" dtr="false" t="normal">X74</f>
        <v>0</v>
      </c>
      <c r="V74" s="9" t="s">
        <v>5</v>
      </c>
      <c r="W74" s="9" t="s">
        <v>5</v>
      </c>
      <c r="X74" s="9" t="n">
        <v>0</v>
      </c>
      <c r="Y74" s="9" t="s">
        <v>5</v>
      </c>
      <c r="Z74" s="9" t="n">
        <f aca="false" ca="false" dt2D="false" dtr="false" t="normal">AC74</f>
        <v>0.8075039999999999</v>
      </c>
      <c r="AA74" s="9" t="s">
        <v>5</v>
      </c>
      <c r="AB74" s="9" t="s">
        <v>5</v>
      </c>
      <c r="AC74" s="9" t="n">
        <f aca="false" ca="false" dt2D="false" dtr="false" t="normal">N74+S74+X74</f>
        <v>0.8075039999999999</v>
      </c>
      <c r="AD74" s="10" t="s">
        <v>5</v>
      </c>
    </row>
    <row customHeight="true" ht="30" outlineLevel="0" r="75">
      <c r="A75" s="84" t="s">
        <v>82</v>
      </c>
      <c r="B75" s="85" t="s">
        <v>118</v>
      </c>
      <c r="C75" s="86" t="s">
        <v>119</v>
      </c>
      <c r="D75" s="2" t="n">
        <v>2025</v>
      </c>
      <c r="E75" s="2" t="n">
        <v>2025</v>
      </c>
      <c r="F75" s="7" t="s">
        <v>5</v>
      </c>
      <c r="G75" s="7" t="s">
        <v>5</v>
      </c>
      <c r="H75" s="7" t="s">
        <v>5</v>
      </c>
      <c r="I75" s="9" t="n">
        <f aca="false" ca="false" dt2D="false" dtr="false" t="normal">J75</f>
        <v>8.74376192</v>
      </c>
      <c r="J75" s="10" t="n">
        <f aca="false" ca="false" dt2D="false" dtr="false" t="normal">Z75</f>
        <v>8.74376192</v>
      </c>
      <c r="K75" s="9" t="n">
        <f aca="false" ca="false" dt2D="false" dtr="false" t="normal">N75</f>
        <v>8.74376192</v>
      </c>
      <c r="L75" s="9" t="s">
        <v>5</v>
      </c>
      <c r="M75" s="9" t="s">
        <v>5</v>
      </c>
      <c r="N75" s="9" t="n">
        <v>8.74376192</v>
      </c>
      <c r="O75" s="9" t="s">
        <v>5</v>
      </c>
      <c r="P75" s="9" t="n">
        <f aca="false" ca="false" dt2D="false" dtr="false" t="normal">S75</f>
        <v>0</v>
      </c>
      <c r="Q75" s="9" t="s">
        <v>5</v>
      </c>
      <c r="R75" s="9" t="s">
        <v>5</v>
      </c>
      <c r="S75" s="95" t="n">
        <v>0</v>
      </c>
      <c r="T75" s="9" t="s">
        <v>5</v>
      </c>
      <c r="U75" s="9" t="n">
        <f aca="false" ca="false" dt2D="false" dtr="false" t="normal">X75</f>
        <v>0</v>
      </c>
      <c r="V75" s="9" t="s">
        <v>5</v>
      </c>
      <c r="W75" s="9" t="s">
        <v>5</v>
      </c>
      <c r="X75" s="9" t="n">
        <v>0</v>
      </c>
      <c r="Y75" s="9" t="s">
        <v>5</v>
      </c>
      <c r="Z75" s="9" t="n">
        <f aca="false" ca="false" dt2D="false" dtr="false" t="normal">AC75</f>
        <v>8.74376192</v>
      </c>
      <c r="AA75" s="9" t="s">
        <v>5</v>
      </c>
      <c r="AB75" s="9" t="s">
        <v>5</v>
      </c>
      <c r="AC75" s="9" t="n">
        <f aca="false" ca="false" dt2D="false" dtr="false" t="normal">N75+S75+X75</f>
        <v>8.74376192</v>
      </c>
      <c r="AD75" s="10" t="s">
        <v>5</v>
      </c>
    </row>
    <row customHeight="true" ht="30" outlineLevel="0" r="76">
      <c r="A76" s="2" t="s">
        <v>82</v>
      </c>
      <c r="B76" s="4" t="s">
        <v>120</v>
      </c>
      <c r="C76" s="5" t="s">
        <v>121</v>
      </c>
      <c r="D76" s="2" t="n">
        <v>2025</v>
      </c>
      <c r="E76" s="2" t="n">
        <v>2025</v>
      </c>
      <c r="F76" s="7" t="s">
        <v>5</v>
      </c>
      <c r="G76" s="7" t="s">
        <v>5</v>
      </c>
      <c r="H76" s="7" t="s">
        <v>5</v>
      </c>
      <c r="I76" s="9" t="n">
        <f aca="false" ca="false" dt2D="false" dtr="false" t="normal">J76</f>
        <v>0.15456</v>
      </c>
      <c r="J76" s="10" t="n">
        <f aca="false" ca="false" dt2D="false" dtr="false" t="normal">Z76</f>
        <v>0.15456</v>
      </c>
      <c r="K76" s="9" t="n">
        <f aca="false" ca="false" dt2D="false" dtr="false" t="normal">N76</f>
        <v>0.15456</v>
      </c>
      <c r="L76" s="9" t="s">
        <v>5</v>
      </c>
      <c r="M76" s="9" t="s">
        <v>5</v>
      </c>
      <c r="N76" s="102" t="n">
        <v>0.15456</v>
      </c>
      <c r="O76" s="9" t="s">
        <v>5</v>
      </c>
      <c r="P76" s="9" t="n">
        <f aca="false" ca="false" dt2D="false" dtr="false" t="normal">S76</f>
        <v>0</v>
      </c>
      <c r="Q76" s="9" t="s">
        <v>5</v>
      </c>
      <c r="R76" s="9" t="s">
        <v>5</v>
      </c>
      <c r="S76" s="9" t="n">
        <v>0</v>
      </c>
      <c r="T76" s="9" t="s">
        <v>5</v>
      </c>
      <c r="U76" s="9" t="n">
        <f aca="false" ca="false" dt2D="false" dtr="false" t="normal">X76</f>
        <v>0</v>
      </c>
      <c r="V76" s="9" t="s">
        <v>5</v>
      </c>
      <c r="W76" s="9" t="s">
        <v>5</v>
      </c>
      <c r="X76" s="9" t="n">
        <v>0</v>
      </c>
      <c r="Y76" s="9" t="s">
        <v>5</v>
      </c>
      <c r="Z76" s="9" t="n">
        <f aca="false" ca="false" dt2D="false" dtr="false" t="normal">AC76</f>
        <v>0.15456</v>
      </c>
      <c r="AA76" s="9" t="s">
        <v>5</v>
      </c>
      <c r="AB76" s="9" t="s">
        <v>5</v>
      </c>
      <c r="AC76" s="9" t="n">
        <f aca="false" ca="false" dt2D="false" dtr="false" t="normal">N76+S76+X76</f>
        <v>0.15456</v>
      </c>
      <c r="AD76" s="10" t="s">
        <v>5</v>
      </c>
    </row>
    <row customHeight="true" ht="30" outlineLevel="0" r="77">
      <c r="A77" s="2" t="s">
        <v>82</v>
      </c>
      <c r="B77" s="4" t="s">
        <v>124</v>
      </c>
      <c r="C77" s="5" t="s">
        <v>125</v>
      </c>
      <c r="D77" s="2" t="n">
        <v>2025</v>
      </c>
      <c r="E77" s="2" t="n">
        <v>2025</v>
      </c>
      <c r="F77" s="7" t="s">
        <v>5</v>
      </c>
      <c r="G77" s="7" t="s">
        <v>5</v>
      </c>
      <c r="H77" s="7" t="s">
        <v>5</v>
      </c>
      <c r="I77" s="9" t="n">
        <f aca="false" ca="false" dt2D="false" dtr="false" t="normal">J77</f>
        <v>0.23856</v>
      </c>
      <c r="J77" s="10" t="n">
        <f aca="false" ca="false" dt2D="false" dtr="false" t="normal">Z77</f>
        <v>0.23856</v>
      </c>
      <c r="K77" s="9" t="n">
        <f aca="false" ca="false" dt2D="false" dtr="false" t="normal">N77</f>
        <v>0.23856</v>
      </c>
      <c r="L77" s="9" t="s">
        <v>5</v>
      </c>
      <c r="M77" s="9" t="s">
        <v>5</v>
      </c>
      <c r="N77" s="102" t="n">
        <v>0.23856</v>
      </c>
      <c r="O77" s="9" t="s">
        <v>5</v>
      </c>
      <c r="P77" s="9" t="n">
        <f aca="false" ca="false" dt2D="false" dtr="false" t="normal">S77</f>
        <v>0</v>
      </c>
      <c r="Q77" s="9" t="s">
        <v>5</v>
      </c>
      <c r="R77" s="9" t="s">
        <v>5</v>
      </c>
      <c r="S77" s="9" t="n">
        <v>0</v>
      </c>
      <c r="T77" s="9" t="s">
        <v>5</v>
      </c>
      <c r="U77" s="9" t="n">
        <f aca="false" ca="false" dt2D="false" dtr="false" t="normal">X77</f>
        <v>0</v>
      </c>
      <c r="V77" s="9" t="s">
        <v>5</v>
      </c>
      <c r="W77" s="9" t="s">
        <v>5</v>
      </c>
      <c r="X77" s="9" t="n">
        <v>0</v>
      </c>
      <c r="Y77" s="9" t="s">
        <v>5</v>
      </c>
      <c r="Z77" s="9" t="n">
        <f aca="false" ca="false" dt2D="false" dtr="false" t="normal">AC77</f>
        <v>0.23856</v>
      </c>
      <c r="AA77" s="9" t="s">
        <v>5</v>
      </c>
      <c r="AB77" s="9" t="s">
        <v>5</v>
      </c>
      <c r="AC77" s="9" t="n">
        <f aca="false" ca="false" dt2D="false" dtr="false" t="normal">N77+S77+X77</f>
        <v>0.23856</v>
      </c>
      <c r="AD77" s="10" t="s">
        <v>5</v>
      </c>
    </row>
    <row customHeight="true" ht="30" outlineLevel="0" r="78">
      <c r="A78" s="2" t="s">
        <v>82</v>
      </c>
      <c r="B78" s="4" t="s">
        <v>129</v>
      </c>
      <c r="C78" s="5" t="s">
        <v>130</v>
      </c>
      <c r="D78" s="2" t="n">
        <v>2026</v>
      </c>
      <c r="E78" s="2" t="n">
        <v>2026</v>
      </c>
      <c r="F78" s="7" t="s">
        <v>5</v>
      </c>
      <c r="G78" s="7" t="s">
        <v>5</v>
      </c>
      <c r="H78" s="7" t="s">
        <v>5</v>
      </c>
      <c r="I78" s="9" t="n">
        <f aca="false" ca="false" dt2D="false" dtr="false" t="normal">J78</f>
        <v>0.16979999999999998</v>
      </c>
      <c r="J78" s="10" t="n">
        <f aca="false" ca="false" dt2D="false" dtr="false" t="normal">Z78</f>
        <v>0.16979999999999998</v>
      </c>
      <c r="K78" s="9" t="n">
        <f aca="false" ca="false" dt2D="false" dtr="false" t="normal">N78</f>
        <v>0</v>
      </c>
      <c r="L78" s="9" t="s">
        <v>5</v>
      </c>
      <c r="M78" s="9" t="s">
        <v>5</v>
      </c>
      <c r="N78" s="102" t="n">
        <v>0</v>
      </c>
      <c r="O78" s="9" t="s">
        <v>5</v>
      </c>
      <c r="P78" s="9" t="n">
        <f aca="false" ca="false" dt2D="false" dtr="false" t="normal">S78</f>
        <v>0.16979999999999998</v>
      </c>
      <c r="Q78" s="9" t="s">
        <v>5</v>
      </c>
      <c r="R78" s="9" t="s">
        <v>5</v>
      </c>
      <c r="S78" s="9" t="n">
        <v>0.1698</v>
      </c>
      <c r="T78" s="9" t="s">
        <v>5</v>
      </c>
      <c r="U78" s="9" t="n">
        <f aca="false" ca="false" dt2D="false" dtr="false" t="normal">X78</f>
        <v>0</v>
      </c>
      <c r="V78" s="9" t="s">
        <v>5</v>
      </c>
      <c r="W78" s="9" t="s">
        <v>5</v>
      </c>
      <c r="X78" s="9" t="n">
        <v>0</v>
      </c>
      <c r="Y78" s="9" t="s">
        <v>5</v>
      </c>
      <c r="Z78" s="9" t="n">
        <f aca="false" ca="false" dt2D="false" dtr="false" t="normal">AC78</f>
        <v>0.16979999999999998</v>
      </c>
      <c r="AA78" s="9" t="s">
        <v>5</v>
      </c>
      <c r="AB78" s="9" t="s">
        <v>5</v>
      </c>
      <c r="AC78" s="9" t="n">
        <f aca="false" ca="false" dt2D="false" dtr="false" t="normal">N78+S78+X78</f>
        <v>0.16979999999999998</v>
      </c>
      <c r="AD78" s="10" t="s">
        <v>5</v>
      </c>
    </row>
    <row customHeight="true" ht="30" outlineLevel="0" r="79">
      <c r="A79" s="2" t="s">
        <v>82</v>
      </c>
      <c r="B79" s="4" t="s">
        <v>133</v>
      </c>
      <c r="C79" s="5" t="s">
        <v>134</v>
      </c>
      <c r="D79" s="2" t="n">
        <v>2026</v>
      </c>
      <c r="E79" s="2" t="n">
        <v>2026</v>
      </c>
      <c r="F79" s="7" t="s">
        <v>5</v>
      </c>
      <c r="G79" s="7" t="s">
        <v>5</v>
      </c>
      <c r="H79" s="7" t="s">
        <v>5</v>
      </c>
      <c r="I79" s="9" t="n">
        <f aca="false" ca="false" dt2D="false" dtr="false" t="normal">0+J79</f>
        <v>0.12075599999999999</v>
      </c>
      <c r="J79" s="10" t="n">
        <f aca="false" ca="false" dt2D="false" dtr="false" t="normal">Z79</f>
        <v>0.12075599999999999</v>
      </c>
      <c r="K79" s="9" t="n">
        <f aca="false" ca="false" dt2D="false" dtr="false" t="normal">N79</f>
        <v>0</v>
      </c>
      <c r="L79" s="9" t="s">
        <v>5</v>
      </c>
      <c r="M79" s="9" t="s">
        <v>5</v>
      </c>
      <c r="N79" s="102" t="n">
        <v>0</v>
      </c>
      <c r="O79" s="9" t="s">
        <v>5</v>
      </c>
      <c r="P79" s="9" t="n">
        <f aca="false" ca="false" dt2D="false" dtr="false" t="normal">S79</f>
        <v>0.12075599999999999</v>
      </c>
      <c r="Q79" s="9" t="s">
        <v>5</v>
      </c>
      <c r="R79" s="9" t="s">
        <v>5</v>
      </c>
      <c r="S79" s="9" t="n">
        <v>0.120756</v>
      </c>
      <c r="T79" s="9" t="s">
        <v>5</v>
      </c>
      <c r="U79" s="9" t="n">
        <f aca="false" ca="false" dt2D="false" dtr="false" t="normal">X79</f>
        <v>0</v>
      </c>
      <c r="V79" s="9" t="s">
        <v>5</v>
      </c>
      <c r="W79" s="9" t="s">
        <v>5</v>
      </c>
      <c r="X79" s="9" t="n">
        <v>0</v>
      </c>
      <c r="Y79" s="9" t="s">
        <v>5</v>
      </c>
      <c r="Z79" s="9" t="n">
        <f aca="false" ca="false" dt2D="false" dtr="false" t="normal">AC79</f>
        <v>0.12075599999999999</v>
      </c>
      <c r="AA79" s="9" t="s">
        <v>5</v>
      </c>
      <c r="AB79" s="9" t="s">
        <v>5</v>
      </c>
      <c r="AC79" s="9" t="n">
        <f aca="false" ca="false" dt2D="false" dtr="false" t="normal">N79+S79+X79</f>
        <v>0.12075599999999999</v>
      </c>
      <c r="AD79" s="10" t="s">
        <v>5</v>
      </c>
    </row>
    <row customHeight="true" ht="30" outlineLevel="0" r="80">
      <c r="A80" s="2" t="s">
        <v>82</v>
      </c>
      <c r="B80" s="4" t="s">
        <v>137</v>
      </c>
      <c r="C80" s="5" t="s">
        <v>138</v>
      </c>
      <c r="D80" s="2" t="n">
        <v>2026</v>
      </c>
      <c r="E80" s="2" t="n">
        <v>2026</v>
      </c>
      <c r="F80" s="7" t="s">
        <v>5</v>
      </c>
      <c r="G80" s="7" t="s">
        <v>5</v>
      </c>
      <c r="H80" s="7" t="s">
        <v>5</v>
      </c>
      <c r="I80" s="9" t="n">
        <f aca="false" ca="false" dt2D="false" dtr="false" t="normal">0+J80</f>
        <v>0.6023999999999999</v>
      </c>
      <c r="J80" s="10" t="n">
        <f aca="false" ca="false" dt2D="false" dtr="false" t="normal">Z80</f>
        <v>0.6023999999999999</v>
      </c>
      <c r="K80" s="9" t="n">
        <f aca="false" ca="false" dt2D="false" dtr="false" t="normal">N80</f>
        <v>0</v>
      </c>
      <c r="L80" s="9" t="s">
        <v>5</v>
      </c>
      <c r="M80" s="9" t="s">
        <v>5</v>
      </c>
      <c r="N80" s="102" t="n">
        <v>0</v>
      </c>
      <c r="O80" s="9" t="s">
        <v>5</v>
      </c>
      <c r="P80" s="9" t="n">
        <f aca="false" ca="false" dt2D="false" dtr="false" t="normal">S80</f>
        <v>0.6023999999999999</v>
      </c>
      <c r="Q80" s="9" t="s">
        <v>5</v>
      </c>
      <c r="R80" s="9" t="s">
        <v>5</v>
      </c>
      <c r="S80" s="9" t="n">
        <v>0.6024</v>
      </c>
      <c r="T80" s="9" t="s">
        <v>5</v>
      </c>
      <c r="U80" s="9" t="n">
        <f aca="false" ca="false" dt2D="false" dtr="false" t="normal">X80</f>
        <v>0</v>
      </c>
      <c r="V80" s="9" t="s">
        <v>5</v>
      </c>
      <c r="W80" s="9" t="s">
        <v>5</v>
      </c>
      <c r="X80" s="9" t="n">
        <v>0</v>
      </c>
      <c r="Y80" s="9" t="s">
        <v>5</v>
      </c>
      <c r="Z80" s="9" t="n">
        <f aca="false" ca="false" dt2D="false" dtr="false" t="normal">AC80</f>
        <v>0.6023999999999999</v>
      </c>
      <c r="AA80" s="9" t="s">
        <v>5</v>
      </c>
      <c r="AB80" s="9" t="s">
        <v>5</v>
      </c>
      <c r="AC80" s="9" t="n">
        <f aca="false" ca="false" dt2D="false" dtr="false" t="normal">N80+S80+X80</f>
        <v>0.6023999999999999</v>
      </c>
      <c r="AD80" s="10" t="s">
        <v>5</v>
      </c>
    </row>
    <row customHeight="true" ht="30" outlineLevel="0" r="81">
      <c r="A81" s="2" t="s">
        <v>82</v>
      </c>
      <c r="B81" s="4" t="s">
        <v>141</v>
      </c>
      <c r="C81" s="5" t="s">
        <v>142</v>
      </c>
      <c r="D81" s="2" t="n">
        <v>2027</v>
      </c>
      <c r="E81" s="2" t="n">
        <v>2027</v>
      </c>
      <c r="F81" s="7" t="s">
        <v>5</v>
      </c>
      <c r="G81" s="7" t="s">
        <v>5</v>
      </c>
      <c r="H81" s="7" t="s">
        <v>5</v>
      </c>
      <c r="I81" s="9" t="n">
        <f aca="false" ca="false" dt2D="false" dtr="false" t="normal">J81</f>
        <v>4.53576</v>
      </c>
      <c r="J81" s="10" t="n">
        <f aca="false" ca="false" dt2D="false" dtr="false" t="normal">Z81</f>
        <v>4.53576</v>
      </c>
      <c r="K81" s="9" t="n">
        <f aca="false" ca="false" dt2D="false" dtr="false" t="normal">N81</f>
        <v>0</v>
      </c>
      <c r="L81" s="9" t="s">
        <v>5</v>
      </c>
      <c r="M81" s="9" t="s">
        <v>5</v>
      </c>
      <c r="N81" s="102" t="n">
        <v>0</v>
      </c>
      <c r="O81" s="9" t="s">
        <v>5</v>
      </c>
      <c r="P81" s="9" t="n">
        <f aca="false" ca="false" dt2D="false" dtr="false" t="normal">S81</f>
        <v>0</v>
      </c>
      <c r="Q81" s="9" t="s">
        <v>5</v>
      </c>
      <c r="R81" s="9" t="s">
        <v>5</v>
      </c>
      <c r="S81" s="9" t="n">
        <v>0</v>
      </c>
      <c r="T81" s="9" t="s">
        <v>5</v>
      </c>
      <c r="U81" s="9" t="n">
        <f aca="false" ca="false" dt2D="false" dtr="false" t="normal">X81</f>
        <v>4.53576</v>
      </c>
      <c r="V81" s="9" t="s">
        <v>5</v>
      </c>
      <c r="W81" s="9" t="s">
        <v>5</v>
      </c>
      <c r="X81" s="9" t="n">
        <v>4.53576</v>
      </c>
      <c r="Y81" s="9" t="s">
        <v>5</v>
      </c>
      <c r="Z81" s="9" t="n">
        <f aca="false" ca="false" dt2D="false" dtr="false" t="normal">AC81</f>
        <v>4.53576</v>
      </c>
      <c r="AA81" s="9" t="s">
        <v>5</v>
      </c>
      <c r="AB81" s="9" t="s">
        <v>5</v>
      </c>
      <c r="AC81" s="9" t="n">
        <f aca="false" ca="false" dt2D="false" dtr="false" t="normal">N81+S81+X81</f>
        <v>4.53576</v>
      </c>
      <c r="AD81" s="10" t="s">
        <v>5</v>
      </c>
    </row>
    <row customHeight="true" ht="30" outlineLevel="0" r="82">
      <c r="A82" s="2" t="s">
        <v>82</v>
      </c>
      <c r="B82" s="4" t="s">
        <v>145</v>
      </c>
      <c r="C82" s="5" t="s">
        <v>146</v>
      </c>
      <c r="D82" s="2" t="n">
        <v>2027</v>
      </c>
      <c r="E82" s="2" t="n">
        <v>2027</v>
      </c>
      <c r="F82" s="7" t="s">
        <v>5</v>
      </c>
      <c r="G82" s="7" t="s">
        <v>5</v>
      </c>
      <c r="H82" s="7" t="s">
        <v>5</v>
      </c>
      <c r="I82" s="9" t="n">
        <f aca="false" ca="false" dt2D="false" dtr="false" t="normal">0+J82</f>
        <v>2.04</v>
      </c>
      <c r="J82" s="10" t="n">
        <f aca="false" ca="false" dt2D="false" dtr="false" t="normal">Z82</f>
        <v>2.04</v>
      </c>
      <c r="K82" s="9" t="n">
        <f aca="false" ca="false" dt2D="false" dtr="false" t="normal">N82</f>
        <v>0</v>
      </c>
      <c r="L82" s="9" t="s">
        <v>5</v>
      </c>
      <c r="M82" s="9" t="s">
        <v>5</v>
      </c>
      <c r="N82" s="102" t="n">
        <v>0</v>
      </c>
      <c r="O82" s="9" t="s">
        <v>5</v>
      </c>
      <c r="P82" s="9" t="n">
        <f aca="false" ca="false" dt2D="false" dtr="false" t="normal">S82</f>
        <v>0</v>
      </c>
      <c r="Q82" s="9" t="s">
        <v>5</v>
      </c>
      <c r="R82" s="9" t="s">
        <v>5</v>
      </c>
      <c r="S82" s="9" t="n">
        <v>0</v>
      </c>
      <c r="T82" s="9" t="s">
        <v>5</v>
      </c>
      <c r="U82" s="9" t="n">
        <f aca="false" ca="false" dt2D="false" dtr="false" t="normal">X82</f>
        <v>2.04</v>
      </c>
      <c r="V82" s="9" t="s">
        <v>5</v>
      </c>
      <c r="W82" s="9" t="s">
        <v>5</v>
      </c>
      <c r="X82" s="9" t="n">
        <v>2.04</v>
      </c>
      <c r="Y82" s="9" t="s">
        <v>5</v>
      </c>
      <c r="Z82" s="9" t="n">
        <f aca="false" ca="false" dt2D="false" dtr="false" t="normal">AC82</f>
        <v>2.04</v>
      </c>
      <c r="AA82" s="9" t="s">
        <v>5</v>
      </c>
      <c r="AB82" s="9" t="s">
        <v>5</v>
      </c>
      <c r="AC82" s="9" t="n">
        <f aca="false" ca="false" dt2D="false" dtr="false" t="normal">N82+S82+X82</f>
        <v>2.04</v>
      </c>
      <c r="AD82" s="10" t="s">
        <v>5</v>
      </c>
    </row>
    <row customHeight="true" ht="30" outlineLevel="0" r="83">
      <c r="A83" s="2" t="s">
        <v>82</v>
      </c>
      <c r="B83" s="4" t="s">
        <v>147</v>
      </c>
      <c r="C83" s="5" t="s">
        <v>148</v>
      </c>
      <c r="D83" s="2" t="n">
        <v>2027</v>
      </c>
      <c r="E83" s="2" t="n">
        <v>2027</v>
      </c>
      <c r="F83" s="7" t="s">
        <v>5</v>
      </c>
      <c r="G83" s="7" t="s">
        <v>5</v>
      </c>
      <c r="H83" s="7" t="s">
        <v>5</v>
      </c>
      <c r="I83" s="9" t="n">
        <f aca="false" ca="false" dt2D="false" dtr="false" t="normal">J83</f>
        <v>2.1048</v>
      </c>
      <c r="J83" s="10" t="n">
        <f aca="false" ca="false" dt2D="false" dtr="false" t="normal">Z83</f>
        <v>2.1048</v>
      </c>
      <c r="K83" s="9" t="n">
        <f aca="false" ca="false" dt2D="false" dtr="false" t="normal">N83</f>
        <v>0</v>
      </c>
      <c r="L83" s="9" t="s">
        <v>5</v>
      </c>
      <c r="M83" s="9" t="s">
        <v>5</v>
      </c>
      <c r="N83" s="102" t="n">
        <v>0</v>
      </c>
      <c r="O83" s="9" t="s">
        <v>5</v>
      </c>
      <c r="P83" s="9" t="n">
        <f aca="false" ca="false" dt2D="false" dtr="false" t="normal">S83</f>
        <v>0</v>
      </c>
      <c r="Q83" s="9" t="s">
        <v>5</v>
      </c>
      <c r="R83" s="9" t="s">
        <v>5</v>
      </c>
      <c r="S83" s="9" t="n">
        <v>0</v>
      </c>
      <c r="T83" s="9" t="s">
        <v>5</v>
      </c>
      <c r="U83" s="9" t="n">
        <f aca="false" ca="false" dt2D="false" dtr="false" t="normal">X83</f>
        <v>2.1048</v>
      </c>
      <c r="V83" s="9" t="s">
        <v>5</v>
      </c>
      <c r="W83" s="9" t="s">
        <v>5</v>
      </c>
      <c r="X83" s="9" t="n">
        <v>2.1048</v>
      </c>
      <c r="Y83" s="9" t="s">
        <v>5</v>
      </c>
      <c r="Z83" s="9" t="n">
        <f aca="false" ca="false" dt2D="false" dtr="false" t="normal">AC83</f>
        <v>2.1048</v>
      </c>
      <c r="AA83" s="9" t="s">
        <v>5</v>
      </c>
      <c r="AB83" s="9" t="s">
        <v>5</v>
      </c>
      <c r="AC83" s="9" t="n">
        <f aca="false" ca="false" dt2D="false" dtr="false" t="normal">N83+S83+X83</f>
        <v>2.1048</v>
      </c>
      <c r="AD83" s="10" t="s">
        <v>5</v>
      </c>
    </row>
    <row customHeight="true" ht="30" outlineLevel="0" r="84">
      <c r="A84" s="2" t="s">
        <v>82</v>
      </c>
      <c r="B84" s="4" t="s">
        <v>149</v>
      </c>
      <c r="C84" s="5" t="s">
        <v>150</v>
      </c>
      <c r="D84" s="2" t="n">
        <v>2027</v>
      </c>
      <c r="E84" s="2" t="n">
        <v>2027</v>
      </c>
      <c r="F84" s="7" t="s">
        <v>5</v>
      </c>
      <c r="G84" s="7" t="s">
        <v>5</v>
      </c>
      <c r="H84" s="7" t="s">
        <v>5</v>
      </c>
      <c r="I84" s="9" t="n">
        <f aca="false" ca="false" dt2D="false" dtr="false" t="normal">J84</f>
        <v>0.4916</v>
      </c>
      <c r="J84" s="10" t="n">
        <f aca="false" ca="false" dt2D="false" dtr="false" t="normal">Z84</f>
        <v>0.4916</v>
      </c>
      <c r="K84" s="9" t="n">
        <f aca="false" ca="false" dt2D="false" dtr="false" t="normal">N84</f>
        <v>0</v>
      </c>
      <c r="L84" s="9" t="s">
        <v>5</v>
      </c>
      <c r="M84" s="9" t="s">
        <v>5</v>
      </c>
      <c r="N84" s="102" t="n">
        <v>0</v>
      </c>
      <c r="O84" s="9" t="s">
        <v>5</v>
      </c>
      <c r="P84" s="9" t="n">
        <f aca="false" ca="false" dt2D="false" dtr="false" t="normal">S84</f>
        <v>0</v>
      </c>
      <c r="Q84" s="9" t="s">
        <v>5</v>
      </c>
      <c r="R84" s="9" t="s">
        <v>5</v>
      </c>
      <c r="S84" s="9" t="n">
        <v>0</v>
      </c>
      <c r="T84" s="9" t="s">
        <v>5</v>
      </c>
      <c r="U84" s="9" t="n">
        <f aca="false" ca="false" dt2D="false" dtr="false" t="normal">X84</f>
        <v>0.4916</v>
      </c>
      <c r="V84" s="9" t="s">
        <v>5</v>
      </c>
      <c r="W84" s="9" t="s">
        <v>5</v>
      </c>
      <c r="X84" s="9" t="n">
        <v>0.4916</v>
      </c>
      <c r="Y84" s="9" t="s">
        <v>5</v>
      </c>
      <c r="Z84" s="9" t="n">
        <f aca="false" ca="false" dt2D="false" dtr="false" t="normal">AC84</f>
        <v>0.4916</v>
      </c>
      <c r="AA84" s="9" t="s">
        <v>5</v>
      </c>
      <c r="AB84" s="9" t="s">
        <v>5</v>
      </c>
      <c r="AC84" s="9" t="n">
        <f aca="false" ca="false" dt2D="false" dtr="false" t="normal">N84+S84+X84</f>
        <v>0.4916</v>
      </c>
      <c r="AD84" s="10" t="s">
        <v>5</v>
      </c>
    </row>
    <row customHeight="true" ht="30" outlineLevel="0" r="85">
      <c r="A85" s="2" t="s">
        <v>82</v>
      </c>
      <c r="B85" s="4" t="s">
        <v>153</v>
      </c>
      <c r="C85" s="5" t="s">
        <v>154</v>
      </c>
      <c r="D85" s="107" t="n">
        <v>2026</v>
      </c>
      <c r="E85" s="2" t="n">
        <v>2026</v>
      </c>
      <c r="F85" s="7" t="s">
        <v>5</v>
      </c>
      <c r="G85" s="7" t="s">
        <v>5</v>
      </c>
      <c r="H85" s="7" t="s">
        <v>5</v>
      </c>
      <c r="I85" s="9" t="n">
        <f aca="false" ca="false" dt2D="false" dtr="false" t="normal">J85</f>
        <v>0.30408359999999995</v>
      </c>
      <c r="J85" s="10" t="n">
        <f aca="false" ca="false" dt2D="false" dtr="false" t="normal">Z85</f>
        <v>0.30408359999999995</v>
      </c>
      <c r="K85" s="9" t="n">
        <f aca="false" ca="false" dt2D="false" dtr="false" t="normal">N85</f>
        <v>0</v>
      </c>
      <c r="L85" s="9" t="s">
        <v>5</v>
      </c>
      <c r="M85" s="9" t="s">
        <v>5</v>
      </c>
      <c r="N85" s="102" t="n">
        <v>0</v>
      </c>
      <c r="O85" s="9" t="s">
        <v>5</v>
      </c>
      <c r="P85" s="9" t="n">
        <f aca="false" ca="false" dt2D="false" dtr="false" t="normal">S85</f>
        <v>0.30408359999999995</v>
      </c>
      <c r="Q85" s="9" t="s">
        <v>5</v>
      </c>
      <c r="R85" s="9" t="s">
        <v>5</v>
      </c>
      <c r="S85" s="9" t="n">
        <v>0.3040836</v>
      </c>
      <c r="T85" s="9" t="s">
        <v>5</v>
      </c>
      <c r="U85" s="9" t="n">
        <f aca="false" ca="false" dt2D="false" dtr="false" t="normal">X85</f>
        <v>0</v>
      </c>
      <c r="V85" s="9" t="s">
        <v>5</v>
      </c>
      <c r="W85" s="9" t="s">
        <v>5</v>
      </c>
      <c r="X85" s="9" t="n">
        <v>0</v>
      </c>
      <c r="Y85" s="9" t="s">
        <v>5</v>
      </c>
      <c r="Z85" s="9" t="n">
        <f aca="false" ca="false" dt2D="false" dtr="false" t="normal">AC85</f>
        <v>0.30408359999999995</v>
      </c>
      <c r="AA85" s="9" t="s">
        <v>5</v>
      </c>
      <c r="AB85" s="9" t="s">
        <v>5</v>
      </c>
      <c r="AC85" s="9" t="n">
        <f aca="false" ca="false" dt2D="false" dtr="false" t="normal">N85+S85+X85</f>
        <v>0.30408359999999995</v>
      </c>
      <c r="AD85" s="10" t="s">
        <v>5</v>
      </c>
    </row>
    <row customHeight="true" ht="30" outlineLevel="0" r="86">
      <c r="A86" s="84" t="s">
        <v>82</v>
      </c>
      <c r="B86" s="85" t="s">
        <v>155</v>
      </c>
      <c r="C86" s="86" t="s">
        <v>156</v>
      </c>
      <c r="D86" s="2" t="n">
        <v>2026</v>
      </c>
      <c r="E86" s="2" t="n">
        <v>2026</v>
      </c>
      <c r="F86" s="7" t="s">
        <v>5</v>
      </c>
      <c r="G86" s="7" t="s">
        <v>5</v>
      </c>
      <c r="H86" s="7" t="s">
        <v>5</v>
      </c>
      <c r="I86" s="9" t="n">
        <f aca="false" ca="false" dt2D="false" dtr="false" t="normal">J86</f>
        <v>0.464178</v>
      </c>
      <c r="J86" s="10" t="n">
        <f aca="false" ca="false" dt2D="false" dtr="false" t="normal">Z86</f>
        <v>0.464178</v>
      </c>
      <c r="K86" s="9" t="n">
        <f aca="false" ca="false" dt2D="false" dtr="false" t="normal">N86</f>
        <v>0</v>
      </c>
      <c r="L86" s="9" t="s">
        <v>5</v>
      </c>
      <c r="M86" s="9" t="s">
        <v>5</v>
      </c>
      <c r="N86" s="10" t="n">
        <v>0</v>
      </c>
      <c r="O86" s="9" t="s">
        <v>5</v>
      </c>
      <c r="P86" s="9" t="n">
        <f aca="false" ca="false" dt2D="false" dtr="false" t="normal">S86</f>
        <v>0.464178</v>
      </c>
      <c r="Q86" s="9" t="s">
        <v>5</v>
      </c>
      <c r="R86" s="9" t="s">
        <v>5</v>
      </c>
      <c r="S86" s="9" t="n">
        <v>0.464178</v>
      </c>
      <c r="T86" s="9" t="s">
        <v>5</v>
      </c>
      <c r="U86" s="9" t="n">
        <f aca="false" ca="false" dt2D="false" dtr="false" t="normal">X86</f>
        <v>0</v>
      </c>
      <c r="V86" s="9" t="s">
        <v>5</v>
      </c>
      <c r="W86" s="9" t="s">
        <v>5</v>
      </c>
      <c r="X86" s="9" t="n">
        <v>0</v>
      </c>
      <c r="Y86" s="9" t="s">
        <v>5</v>
      </c>
      <c r="Z86" s="9" t="n">
        <f aca="false" ca="false" dt2D="false" dtr="false" t="normal">AC86</f>
        <v>0.464178</v>
      </c>
      <c r="AA86" s="9" t="s">
        <v>5</v>
      </c>
      <c r="AB86" s="9" t="s">
        <v>5</v>
      </c>
      <c r="AC86" s="9" t="n">
        <f aca="false" ca="false" dt2D="false" dtr="false" t="normal">N86+S86+X86</f>
        <v>0.464178</v>
      </c>
      <c r="AD86" s="10" t="s">
        <v>5</v>
      </c>
    </row>
    <row customHeight="true" ht="30" outlineLevel="0" r="87">
      <c r="A87" s="84" t="s">
        <v>82</v>
      </c>
      <c r="B87" s="85" t="s">
        <v>159</v>
      </c>
      <c r="C87" s="86" t="s">
        <v>160</v>
      </c>
      <c r="D87" s="2" t="n">
        <v>2026</v>
      </c>
      <c r="E87" s="2" t="n">
        <v>2026</v>
      </c>
      <c r="F87" s="7" t="s">
        <v>5</v>
      </c>
      <c r="G87" s="7" t="s">
        <v>5</v>
      </c>
      <c r="H87" s="7" t="s">
        <v>5</v>
      </c>
      <c r="I87" s="9" t="n">
        <f aca="false" ca="false" dt2D="false" dtr="false" t="normal">J87</f>
        <v>0.6305999999999999</v>
      </c>
      <c r="J87" s="10" t="n">
        <f aca="false" ca="false" dt2D="false" dtr="false" t="normal">Z87</f>
        <v>0.6305999999999999</v>
      </c>
      <c r="K87" s="9" t="n">
        <f aca="false" ca="false" dt2D="false" dtr="false" t="normal">N87</f>
        <v>0</v>
      </c>
      <c r="L87" s="9" t="s">
        <v>5</v>
      </c>
      <c r="M87" s="9" t="s">
        <v>5</v>
      </c>
      <c r="N87" s="10" t="n">
        <v>0</v>
      </c>
      <c r="O87" s="9" t="s">
        <v>5</v>
      </c>
      <c r="P87" s="9" t="n">
        <f aca="false" ca="false" dt2D="false" dtr="false" t="normal">S87</f>
        <v>0.6305999999999999</v>
      </c>
      <c r="Q87" s="9" t="s">
        <v>5</v>
      </c>
      <c r="R87" s="9" t="s">
        <v>5</v>
      </c>
      <c r="S87" s="9" t="n">
        <v>0.6306</v>
      </c>
      <c r="T87" s="9" t="s">
        <v>5</v>
      </c>
      <c r="U87" s="9" t="n">
        <f aca="false" ca="false" dt2D="false" dtr="false" t="normal">X87</f>
        <v>0</v>
      </c>
      <c r="V87" s="9" t="s">
        <v>5</v>
      </c>
      <c r="W87" s="9" t="s">
        <v>5</v>
      </c>
      <c r="X87" s="9" t="n">
        <v>0</v>
      </c>
      <c r="Y87" s="9" t="s">
        <v>5</v>
      </c>
      <c r="Z87" s="9" t="n">
        <f aca="false" ca="false" dt2D="false" dtr="false" t="normal">AC87</f>
        <v>0.6305999999999999</v>
      </c>
      <c r="AA87" s="9" t="s">
        <v>5</v>
      </c>
      <c r="AB87" s="9" t="s">
        <v>5</v>
      </c>
      <c r="AC87" s="9" t="n">
        <f aca="false" ca="false" dt2D="false" dtr="false" t="normal">N87+S87+X87</f>
        <v>0.6305999999999999</v>
      </c>
      <c r="AD87" s="10" t="s">
        <v>5</v>
      </c>
    </row>
    <row customHeight="true" ht="30" outlineLevel="0" r="88">
      <c r="A88" s="84" t="s">
        <v>82</v>
      </c>
      <c r="B88" s="85" t="s">
        <v>164</v>
      </c>
      <c r="C88" s="86" t="s">
        <v>165</v>
      </c>
      <c r="D88" s="2" t="n">
        <v>2026</v>
      </c>
      <c r="E88" s="2" t="n">
        <v>2026</v>
      </c>
      <c r="F88" s="7" t="s">
        <v>5</v>
      </c>
      <c r="G88" s="7" t="s">
        <v>5</v>
      </c>
      <c r="H88" s="7" t="s">
        <v>5</v>
      </c>
      <c r="I88" s="9" t="n">
        <f aca="false" ca="false" dt2D="false" dtr="false" t="normal">J88</f>
        <v>0.19920000000000002</v>
      </c>
      <c r="J88" s="10" t="n">
        <f aca="false" ca="false" dt2D="false" dtr="false" t="normal">Z88</f>
        <v>0.19920000000000002</v>
      </c>
      <c r="K88" s="9" t="n">
        <f aca="false" ca="false" dt2D="false" dtr="false" t="normal">N88</f>
        <v>0</v>
      </c>
      <c r="L88" s="9" t="s">
        <v>5</v>
      </c>
      <c r="M88" s="9" t="s">
        <v>5</v>
      </c>
      <c r="N88" s="10" t="n">
        <v>0</v>
      </c>
      <c r="O88" s="9" t="s">
        <v>5</v>
      </c>
      <c r="P88" s="9" t="n">
        <f aca="false" ca="false" dt2D="false" dtr="false" t="normal">S88</f>
        <v>0.19920000000000002</v>
      </c>
      <c r="Q88" s="9" t="s">
        <v>5</v>
      </c>
      <c r="R88" s="9" t="s">
        <v>5</v>
      </c>
      <c r="S88" s="9" t="n">
        <v>0.1992</v>
      </c>
      <c r="T88" s="9" t="s">
        <v>5</v>
      </c>
      <c r="U88" s="9" t="n">
        <f aca="false" ca="false" dt2D="false" dtr="false" t="normal">X88</f>
        <v>0</v>
      </c>
      <c r="V88" s="9" t="s">
        <v>5</v>
      </c>
      <c r="W88" s="9" t="s">
        <v>5</v>
      </c>
      <c r="X88" s="9" t="n">
        <v>0</v>
      </c>
      <c r="Y88" s="9" t="s">
        <v>5</v>
      </c>
      <c r="Z88" s="9" t="n">
        <f aca="false" ca="false" dt2D="false" dtr="false" t="normal">AC88</f>
        <v>0.19920000000000002</v>
      </c>
      <c r="AA88" s="9" t="s">
        <v>5</v>
      </c>
      <c r="AB88" s="9" t="s">
        <v>5</v>
      </c>
      <c r="AC88" s="9" t="n">
        <f aca="false" ca="false" dt2D="false" dtr="false" t="normal">N88+S88+X88</f>
        <v>0.19920000000000002</v>
      </c>
      <c r="AD88" s="10" t="s">
        <v>5</v>
      </c>
    </row>
    <row customHeight="true" ht="30" outlineLevel="0" r="89">
      <c r="A89" s="84" t="s">
        <v>82</v>
      </c>
      <c r="B89" s="85" t="s">
        <v>168</v>
      </c>
      <c r="C89" s="86" t="s">
        <v>169</v>
      </c>
      <c r="D89" s="2" t="n">
        <v>2026</v>
      </c>
      <c r="E89" s="2" t="n">
        <v>2026</v>
      </c>
      <c r="F89" s="7" t="s">
        <v>5</v>
      </c>
      <c r="G89" s="7" t="s">
        <v>5</v>
      </c>
      <c r="H89" s="7" t="s">
        <v>5</v>
      </c>
      <c r="I89" s="9" t="n">
        <f aca="false" ca="false" dt2D="false" dtr="false" t="normal">J89</f>
        <v>13.799999999999999</v>
      </c>
      <c r="J89" s="10" t="n">
        <f aca="false" ca="false" dt2D="false" dtr="false" t="normal">Z89</f>
        <v>13.799999999999999</v>
      </c>
      <c r="K89" s="9" t="n">
        <f aca="false" ca="false" dt2D="false" dtr="false" t="normal">N89</f>
        <v>0</v>
      </c>
      <c r="L89" s="9" t="s">
        <v>5</v>
      </c>
      <c r="M89" s="9" t="s">
        <v>5</v>
      </c>
      <c r="N89" s="10" t="n">
        <v>0</v>
      </c>
      <c r="O89" s="9" t="s">
        <v>5</v>
      </c>
      <c r="P89" s="9" t="n">
        <f aca="false" ca="false" dt2D="false" dtr="false" t="normal">S89</f>
        <v>13.799999999999999</v>
      </c>
      <c r="Q89" s="9" t="s">
        <v>5</v>
      </c>
      <c r="R89" s="9" t="s">
        <v>5</v>
      </c>
      <c r="S89" s="9" t="n">
        <v>13.8</v>
      </c>
      <c r="T89" s="9" t="s">
        <v>5</v>
      </c>
      <c r="U89" s="9" t="n">
        <f aca="false" ca="false" dt2D="false" dtr="false" t="normal">X89</f>
        <v>0</v>
      </c>
      <c r="V89" s="9" t="s">
        <v>5</v>
      </c>
      <c r="W89" s="9" t="s">
        <v>5</v>
      </c>
      <c r="X89" s="9" t="n">
        <v>0</v>
      </c>
      <c r="Y89" s="9" t="s">
        <v>5</v>
      </c>
      <c r="Z89" s="9" t="n">
        <f aca="false" ca="false" dt2D="false" dtr="false" t="normal">AC89</f>
        <v>13.799999999999999</v>
      </c>
      <c r="AA89" s="9" t="s">
        <v>5</v>
      </c>
      <c r="AB89" s="9" t="s">
        <v>5</v>
      </c>
      <c r="AC89" s="9" t="n">
        <f aca="false" ca="false" dt2D="false" dtr="false" t="normal">N89+S89+X89</f>
        <v>13.799999999999999</v>
      </c>
      <c r="AD89" s="10" t="s">
        <v>5</v>
      </c>
    </row>
    <row customHeight="true" ht="30" outlineLevel="0" r="90">
      <c r="A90" s="2" t="s">
        <v>172</v>
      </c>
      <c r="B90" s="4" t="s">
        <v>173</v>
      </c>
      <c r="C90" s="5" t="s">
        <v>174</v>
      </c>
      <c r="D90" s="5" t="n">
        <v>2022</v>
      </c>
      <c r="E90" s="2" t="n">
        <v>2025</v>
      </c>
      <c r="F90" s="7" t="s">
        <v>5</v>
      </c>
      <c r="G90" s="7" t="s">
        <v>5</v>
      </c>
      <c r="H90" s="7" t="s">
        <v>5</v>
      </c>
      <c r="I90" s="9" t="n">
        <f aca="false" ca="false" dt2D="false" dtr="false" t="normal">18.63+J90</f>
        <v>21.09712</v>
      </c>
      <c r="J90" s="10" t="n">
        <f aca="false" ca="false" dt2D="false" dtr="false" t="normal">Z90</f>
        <v>2.46712</v>
      </c>
      <c r="K90" s="9" t="n">
        <f aca="false" ca="false" dt2D="false" dtr="false" t="normal">N90</f>
        <v>2.46712</v>
      </c>
      <c r="L90" s="9" t="s">
        <v>5</v>
      </c>
      <c r="M90" s="9" t="s">
        <v>5</v>
      </c>
      <c r="N90" s="102" t="n">
        <v>2.46712</v>
      </c>
      <c r="O90" s="9" t="s">
        <v>5</v>
      </c>
      <c r="P90" s="9" t="n">
        <f aca="false" ca="false" dt2D="false" dtr="false" t="normal">S90</f>
        <v>0</v>
      </c>
      <c r="Q90" s="9" t="s">
        <v>5</v>
      </c>
      <c r="R90" s="9" t="s">
        <v>5</v>
      </c>
      <c r="S90" s="9" t="n">
        <v>0</v>
      </c>
      <c r="T90" s="9" t="s">
        <v>5</v>
      </c>
      <c r="U90" s="9" t="n">
        <f aca="false" ca="false" dt2D="false" dtr="false" t="normal">X90</f>
        <v>0</v>
      </c>
      <c r="V90" s="9" t="s">
        <v>5</v>
      </c>
      <c r="W90" s="9" t="s">
        <v>5</v>
      </c>
      <c r="X90" s="9" t="n">
        <v>0</v>
      </c>
      <c r="Y90" s="9" t="s">
        <v>5</v>
      </c>
      <c r="Z90" s="9" t="n">
        <f aca="false" ca="false" dt2D="false" dtr="false" t="normal">AC90</f>
        <v>2.46712</v>
      </c>
      <c r="AA90" s="9" t="s">
        <v>5</v>
      </c>
      <c r="AB90" s="9" t="s">
        <v>5</v>
      </c>
      <c r="AC90" s="9" t="n">
        <f aca="false" ca="false" dt2D="false" dtr="false" t="normal">N90+S90+X90</f>
        <v>2.46712</v>
      </c>
      <c r="AD90" s="10" t="s">
        <v>5</v>
      </c>
    </row>
    <row customHeight="true" ht="30" outlineLevel="0" r="91">
      <c r="A91" s="2" t="s">
        <v>172</v>
      </c>
      <c r="B91" s="4" t="s">
        <v>177</v>
      </c>
      <c r="C91" s="5" t="s">
        <v>178</v>
      </c>
      <c r="D91" s="5" t="n">
        <v>2023</v>
      </c>
      <c r="E91" s="2" t="n">
        <v>2025</v>
      </c>
      <c r="F91" s="7" t="s">
        <v>5</v>
      </c>
      <c r="G91" s="7" t="s">
        <v>5</v>
      </c>
      <c r="H91" s="7" t="s">
        <v>5</v>
      </c>
      <c r="I91" s="9" t="n">
        <f aca="false" ca="false" dt2D="false" dtr="false" t="normal">6.25+J91</f>
        <v>9.586</v>
      </c>
      <c r="J91" s="10" t="n">
        <f aca="false" ca="false" dt2D="false" dtr="false" t="normal">Z91</f>
        <v>3.336</v>
      </c>
      <c r="K91" s="9" t="n">
        <f aca="false" ca="false" dt2D="false" dtr="false" t="normal">N91</f>
        <v>3.336</v>
      </c>
      <c r="L91" s="9" t="s">
        <v>5</v>
      </c>
      <c r="M91" s="9" t="s">
        <v>5</v>
      </c>
      <c r="N91" s="11" t="n">
        <v>3.336</v>
      </c>
      <c r="O91" s="9" t="s">
        <v>5</v>
      </c>
      <c r="P91" s="9" t="n">
        <f aca="false" ca="false" dt2D="false" dtr="false" t="normal">S91</f>
        <v>0</v>
      </c>
      <c r="Q91" s="9" t="s">
        <v>5</v>
      </c>
      <c r="R91" s="9" t="s">
        <v>5</v>
      </c>
      <c r="S91" s="9" t="n">
        <v>0</v>
      </c>
      <c r="T91" s="9" t="s">
        <v>5</v>
      </c>
      <c r="U91" s="9" t="n">
        <f aca="false" ca="false" dt2D="false" dtr="false" t="normal">X91</f>
        <v>0</v>
      </c>
      <c r="V91" s="9" t="s">
        <v>5</v>
      </c>
      <c r="W91" s="9" t="s">
        <v>5</v>
      </c>
      <c r="X91" s="9" t="n">
        <v>0</v>
      </c>
      <c r="Y91" s="9" t="s">
        <v>5</v>
      </c>
      <c r="Z91" s="9" t="n">
        <f aca="false" ca="false" dt2D="false" dtr="false" t="normal">AC91</f>
        <v>3.336</v>
      </c>
      <c r="AA91" s="9" t="s">
        <v>5</v>
      </c>
      <c r="AB91" s="9" t="s">
        <v>5</v>
      </c>
      <c r="AC91" s="9" t="n">
        <f aca="false" ca="false" dt2D="false" dtr="false" t="normal">N91+S91+X91</f>
        <v>3.336</v>
      </c>
      <c r="AD91" s="10" t="s">
        <v>5</v>
      </c>
    </row>
    <row customHeight="true" ht="30" outlineLevel="0" r="92">
      <c r="A92" s="2" t="s">
        <v>172</v>
      </c>
      <c r="B92" s="4" t="s">
        <v>180</v>
      </c>
      <c r="C92" s="5" t="s">
        <v>182</v>
      </c>
      <c r="D92" s="2" t="n">
        <v>2026</v>
      </c>
      <c r="E92" s="2" t="n">
        <v>2026</v>
      </c>
      <c r="F92" s="7" t="s">
        <v>5</v>
      </c>
      <c r="G92" s="7" t="s">
        <v>5</v>
      </c>
      <c r="H92" s="7" t="s">
        <v>5</v>
      </c>
      <c r="I92" s="9" t="n">
        <f aca="false" ca="false" dt2D="false" dtr="false" t="normal">J92</f>
        <v>33.4943916</v>
      </c>
      <c r="J92" s="10" t="n">
        <f aca="false" ca="false" dt2D="false" dtr="false" t="normal">Z92</f>
        <v>33.4943916</v>
      </c>
      <c r="K92" s="9" t="n">
        <f aca="false" ca="false" dt2D="false" dtr="false" t="normal">N92</f>
        <v>0</v>
      </c>
      <c r="L92" s="9" t="s">
        <v>5</v>
      </c>
      <c r="M92" s="9" t="s">
        <v>5</v>
      </c>
      <c r="N92" s="11" t="n">
        <v>0</v>
      </c>
      <c r="O92" s="9" t="s">
        <v>5</v>
      </c>
      <c r="P92" s="9" t="n">
        <f aca="false" ca="false" dt2D="false" dtr="false" t="normal">S92</f>
        <v>33.4943916</v>
      </c>
      <c r="Q92" s="9" t="s">
        <v>5</v>
      </c>
      <c r="R92" s="9" t="s">
        <v>5</v>
      </c>
      <c r="S92" s="9" t="n">
        <v>33.4943916</v>
      </c>
      <c r="T92" s="9" t="s">
        <v>5</v>
      </c>
      <c r="U92" s="9" t="n">
        <f aca="false" ca="false" dt2D="false" dtr="false" t="normal">X92</f>
        <v>0</v>
      </c>
      <c r="V92" s="9" t="s">
        <v>5</v>
      </c>
      <c r="W92" s="9" t="s">
        <v>5</v>
      </c>
      <c r="X92" s="9" t="n">
        <v>0</v>
      </c>
      <c r="Y92" s="9" t="s">
        <v>5</v>
      </c>
      <c r="Z92" s="9" t="n">
        <f aca="false" ca="false" dt2D="false" dtr="false" t="normal">AC92</f>
        <v>33.4943916</v>
      </c>
      <c r="AA92" s="9" t="s">
        <v>5</v>
      </c>
      <c r="AB92" s="9" t="s">
        <v>5</v>
      </c>
      <c r="AC92" s="9" t="n">
        <f aca="false" ca="false" dt2D="false" dtr="false" t="normal">N92+S92+X92</f>
        <v>33.4943916</v>
      </c>
      <c r="AD92" s="10" t="s">
        <v>5</v>
      </c>
    </row>
    <row customHeight="true" ht="30" outlineLevel="0" r="93">
      <c r="A93" s="2" t="s">
        <v>172</v>
      </c>
      <c r="B93" s="4" t="s">
        <v>185</v>
      </c>
      <c r="C93" s="5" t="s">
        <v>186</v>
      </c>
      <c r="D93" s="2" t="n">
        <v>2021</v>
      </c>
      <c r="E93" s="2" t="n">
        <v>2025</v>
      </c>
      <c r="F93" s="7" t="s">
        <v>5</v>
      </c>
      <c r="G93" s="7" t="s">
        <v>5</v>
      </c>
      <c r="H93" s="7" t="s">
        <v>5</v>
      </c>
      <c r="I93" s="9" t="n">
        <f aca="false" ca="false" dt2D="false" dtr="false" t="normal">2.23+J93</f>
        <v>4.346085309999999</v>
      </c>
      <c r="J93" s="10" t="n">
        <f aca="false" ca="false" dt2D="false" dtr="false" t="normal">Z93</f>
        <v>2.11608531</v>
      </c>
      <c r="K93" s="9" t="n">
        <f aca="false" ca="false" dt2D="false" dtr="false" t="normal">N93</f>
        <v>2.11608531</v>
      </c>
      <c r="L93" s="9" t="s">
        <v>5</v>
      </c>
      <c r="M93" s="9" t="s">
        <v>5</v>
      </c>
      <c r="N93" s="102" t="n">
        <v>2.11608531</v>
      </c>
      <c r="O93" s="9" t="s">
        <v>5</v>
      </c>
      <c r="P93" s="9" t="n">
        <f aca="false" ca="false" dt2D="false" dtr="false" t="normal">S93</f>
        <v>0</v>
      </c>
      <c r="Q93" s="9" t="s">
        <v>5</v>
      </c>
      <c r="R93" s="9" t="s">
        <v>5</v>
      </c>
      <c r="S93" s="9" t="n">
        <v>0</v>
      </c>
      <c r="T93" s="9" t="s">
        <v>5</v>
      </c>
      <c r="U93" s="9" t="n">
        <f aca="false" ca="false" dt2D="false" dtr="false" t="normal">X93</f>
        <v>0</v>
      </c>
      <c r="V93" s="9" t="s">
        <v>5</v>
      </c>
      <c r="W93" s="9" t="s">
        <v>5</v>
      </c>
      <c r="X93" s="9" t="n">
        <v>0</v>
      </c>
      <c r="Y93" s="9" t="s">
        <v>5</v>
      </c>
      <c r="Z93" s="9" t="n">
        <f aca="false" ca="false" dt2D="false" dtr="false" t="normal">AC93</f>
        <v>2.11608531</v>
      </c>
      <c r="AA93" s="9" t="s">
        <v>5</v>
      </c>
      <c r="AB93" s="9" t="s">
        <v>5</v>
      </c>
      <c r="AC93" s="9" t="n">
        <f aca="false" ca="false" dt2D="false" dtr="false" t="normal">N93+S93+X93</f>
        <v>2.11608531</v>
      </c>
      <c r="AD93" s="10" t="s">
        <v>5</v>
      </c>
    </row>
    <row customHeight="true" ht="30" outlineLevel="0" r="94">
      <c r="A94" s="2" t="s">
        <v>172</v>
      </c>
      <c r="B94" s="4" t="s">
        <v>189</v>
      </c>
      <c r="C94" s="5" t="s">
        <v>190</v>
      </c>
      <c r="D94" s="2" t="n">
        <v>2025</v>
      </c>
      <c r="E94" s="2" t="n">
        <v>2026</v>
      </c>
      <c r="F94" s="7" t="s">
        <v>5</v>
      </c>
      <c r="G94" s="7" t="s">
        <v>5</v>
      </c>
      <c r="H94" s="7" t="s">
        <v>5</v>
      </c>
      <c r="I94" s="9" t="n">
        <f aca="false" ca="false" dt2D="false" dtr="false" t="normal">J94</f>
        <v>3.68807596</v>
      </c>
      <c r="J94" s="10" t="n">
        <f aca="false" ca="false" dt2D="false" dtr="false" t="normal">Z94</f>
        <v>3.68807596</v>
      </c>
      <c r="K94" s="9" t="n">
        <f aca="false" ca="false" dt2D="false" dtr="false" t="normal">N94</f>
        <v>0.678</v>
      </c>
      <c r="L94" s="9" t="s">
        <v>5</v>
      </c>
      <c r="M94" s="9" t="s">
        <v>5</v>
      </c>
      <c r="N94" s="102" t="n">
        <v>0.678</v>
      </c>
      <c r="O94" s="9" t="s">
        <v>5</v>
      </c>
      <c r="P94" s="9" t="n">
        <f aca="false" ca="false" dt2D="false" dtr="false" t="normal">S94</f>
        <v>3.01007596</v>
      </c>
      <c r="Q94" s="9" t="s">
        <v>5</v>
      </c>
      <c r="R94" s="9" t="s">
        <v>5</v>
      </c>
      <c r="S94" s="9" t="n">
        <v>3.01007596</v>
      </c>
      <c r="T94" s="9" t="s">
        <v>5</v>
      </c>
      <c r="U94" s="9" t="n">
        <f aca="false" ca="false" dt2D="false" dtr="false" t="normal">X94</f>
        <v>0</v>
      </c>
      <c r="V94" s="9" t="s">
        <v>5</v>
      </c>
      <c r="W94" s="9" t="s">
        <v>5</v>
      </c>
      <c r="X94" s="9" t="n">
        <v>0</v>
      </c>
      <c r="Y94" s="9" t="s">
        <v>5</v>
      </c>
      <c r="Z94" s="9" t="n">
        <f aca="false" ca="false" dt2D="false" dtr="false" t="normal">AC94</f>
        <v>3.68807596</v>
      </c>
      <c r="AA94" s="9" t="s">
        <v>5</v>
      </c>
      <c r="AB94" s="9" t="s">
        <v>5</v>
      </c>
      <c r="AC94" s="9" t="n">
        <f aca="false" ca="false" dt2D="false" dtr="false" t="normal">N94+S94+X94</f>
        <v>3.68807596</v>
      </c>
      <c r="AD94" s="10" t="s">
        <v>5</v>
      </c>
    </row>
    <row customHeight="true" ht="30" outlineLevel="0" r="95">
      <c r="A95" s="2" t="s">
        <v>172</v>
      </c>
      <c r="B95" s="4" t="s">
        <v>191</v>
      </c>
      <c r="C95" s="5" t="s">
        <v>192</v>
      </c>
      <c r="D95" s="2" t="n">
        <v>2024</v>
      </c>
      <c r="E95" s="2" t="n">
        <v>2025</v>
      </c>
      <c r="F95" s="7" t="s">
        <v>5</v>
      </c>
      <c r="G95" s="7" t="s">
        <v>5</v>
      </c>
      <c r="H95" s="7" t="s">
        <v>5</v>
      </c>
      <c r="I95" s="9" t="n">
        <f aca="false" ca="false" dt2D="false" dtr="false" t="normal">J95</f>
        <v>4.91054267</v>
      </c>
      <c r="J95" s="10" t="n">
        <f aca="false" ca="false" dt2D="false" dtr="false" t="normal">Z95</f>
        <v>4.91054267</v>
      </c>
      <c r="K95" s="9" t="n">
        <f aca="false" ca="false" dt2D="false" dtr="false" t="normal">N95</f>
        <v>4.91054267</v>
      </c>
      <c r="L95" s="9" t="s">
        <v>5</v>
      </c>
      <c r="M95" s="9" t="s">
        <v>5</v>
      </c>
      <c r="N95" s="10" t="n">
        <v>4.91054267</v>
      </c>
      <c r="O95" s="9" t="s">
        <v>5</v>
      </c>
      <c r="P95" s="9" t="n">
        <f aca="false" ca="false" dt2D="false" dtr="false" t="normal">S95</f>
        <v>0</v>
      </c>
      <c r="Q95" s="9" t="s">
        <v>5</v>
      </c>
      <c r="R95" s="9" t="s">
        <v>5</v>
      </c>
      <c r="S95" s="9" t="n">
        <v>0</v>
      </c>
      <c r="T95" s="9" t="s">
        <v>5</v>
      </c>
      <c r="U95" s="9" t="n">
        <f aca="false" ca="false" dt2D="false" dtr="false" t="normal">X95</f>
        <v>0</v>
      </c>
      <c r="V95" s="9" t="s">
        <v>5</v>
      </c>
      <c r="W95" s="9" t="s">
        <v>5</v>
      </c>
      <c r="X95" s="9" t="n">
        <v>0</v>
      </c>
      <c r="Y95" s="9" t="s">
        <v>5</v>
      </c>
      <c r="Z95" s="9" t="n">
        <f aca="false" ca="false" dt2D="false" dtr="false" t="normal">AC95</f>
        <v>4.91054267</v>
      </c>
      <c r="AA95" s="9" t="s">
        <v>5</v>
      </c>
      <c r="AB95" s="9" t="s">
        <v>5</v>
      </c>
      <c r="AC95" s="9" t="n">
        <f aca="false" ca="false" dt2D="false" dtr="false" t="normal">N95+S95+X95</f>
        <v>4.91054267</v>
      </c>
      <c r="AD95" s="10" t="s">
        <v>5</v>
      </c>
    </row>
    <row customHeight="true" ht="30" outlineLevel="0" r="96">
      <c r="A96" s="84" t="s">
        <v>172</v>
      </c>
      <c r="B96" s="85" t="s">
        <v>196</v>
      </c>
      <c r="C96" s="86" t="s">
        <v>197</v>
      </c>
      <c r="D96" s="2" t="n">
        <v>2026</v>
      </c>
      <c r="E96" s="2" t="n">
        <v>2026</v>
      </c>
      <c r="F96" s="7" t="s">
        <v>5</v>
      </c>
      <c r="G96" s="7" t="s">
        <v>5</v>
      </c>
      <c r="H96" s="7" t="s">
        <v>5</v>
      </c>
      <c r="I96" s="9" t="n">
        <f aca="false" ca="false" dt2D="false" dtr="false" t="normal">J96</f>
        <v>2.7971999999999997</v>
      </c>
      <c r="J96" s="10" t="n">
        <f aca="false" ca="false" dt2D="false" dtr="false" t="normal">Z96</f>
        <v>2.7971999999999997</v>
      </c>
      <c r="K96" s="9" t="n">
        <f aca="false" ca="false" dt2D="false" dtr="false" t="normal">N96</f>
        <v>0</v>
      </c>
      <c r="L96" s="9" t="s">
        <v>5</v>
      </c>
      <c r="M96" s="9" t="s">
        <v>5</v>
      </c>
      <c r="N96" s="95" t="n">
        <v>0</v>
      </c>
      <c r="O96" s="9" t="s">
        <v>5</v>
      </c>
      <c r="P96" s="9" t="n">
        <f aca="false" ca="false" dt2D="false" dtr="false" t="normal">S96</f>
        <v>2.7971999999999997</v>
      </c>
      <c r="Q96" s="9" t="s">
        <v>5</v>
      </c>
      <c r="R96" s="9" t="s">
        <v>5</v>
      </c>
      <c r="S96" s="95" t="n">
        <v>2.7972</v>
      </c>
      <c r="T96" s="9" t="s">
        <v>5</v>
      </c>
      <c r="U96" s="9" t="n">
        <f aca="false" ca="false" dt2D="false" dtr="false" t="normal">X96</f>
        <v>0</v>
      </c>
      <c r="V96" s="9" t="s">
        <v>5</v>
      </c>
      <c r="W96" s="9" t="s">
        <v>5</v>
      </c>
      <c r="X96" s="9" t="n">
        <v>0</v>
      </c>
      <c r="Y96" s="9" t="s">
        <v>5</v>
      </c>
      <c r="Z96" s="9" t="n">
        <f aca="false" ca="false" dt2D="false" dtr="false" t="normal">AC96</f>
        <v>2.7971999999999997</v>
      </c>
      <c r="AA96" s="9" t="s">
        <v>5</v>
      </c>
      <c r="AB96" s="9" t="s">
        <v>5</v>
      </c>
      <c r="AC96" s="9" t="n">
        <f aca="false" ca="false" dt2D="false" dtr="false" t="normal">N96+S96+X96</f>
        <v>2.7971999999999997</v>
      </c>
      <c r="AD96" s="10" t="s">
        <v>5</v>
      </c>
    </row>
    <row customHeight="true" ht="30" outlineLevel="0" r="97">
      <c r="A97" s="84" t="s">
        <v>172</v>
      </c>
      <c r="B97" s="85" t="s">
        <v>200</v>
      </c>
      <c r="C97" s="86" t="s">
        <v>201</v>
      </c>
      <c r="D97" s="2" t="n">
        <v>2026</v>
      </c>
      <c r="E97" s="2" t="n">
        <v>2026</v>
      </c>
      <c r="F97" s="7" t="s">
        <v>5</v>
      </c>
      <c r="G97" s="7" t="s">
        <v>5</v>
      </c>
      <c r="H97" s="7" t="s">
        <v>5</v>
      </c>
      <c r="I97" s="9" t="n">
        <f aca="false" ca="false" dt2D="false" dtr="false" t="normal">J97</f>
        <v>6.684</v>
      </c>
      <c r="J97" s="10" t="n">
        <f aca="false" ca="false" dt2D="false" dtr="false" t="normal">Z97</f>
        <v>6.684</v>
      </c>
      <c r="K97" s="9" t="n">
        <f aca="false" ca="false" dt2D="false" dtr="false" t="normal">N97</f>
        <v>0</v>
      </c>
      <c r="L97" s="9" t="s">
        <v>5</v>
      </c>
      <c r="M97" s="9" t="s">
        <v>5</v>
      </c>
      <c r="N97" s="95" t="n">
        <v>0</v>
      </c>
      <c r="O97" s="9" t="s">
        <v>5</v>
      </c>
      <c r="P97" s="9" t="n">
        <f aca="false" ca="false" dt2D="false" dtr="false" t="normal">S97</f>
        <v>6.684</v>
      </c>
      <c r="Q97" s="9" t="s">
        <v>5</v>
      </c>
      <c r="R97" s="9" t="s">
        <v>5</v>
      </c>
      <c r="S97" s="95" t="n">
        <v>6.684</v>
      </c>
      <c r="T97" s="9" t="s">
        <v>5</v>
      </c>
      <c r="U97" s="9" t="n">
        <f aca="false" ca="false" dt2D="false" dtr="false" t="normal">X97</f>
        <v>0</v>
      </c>
      <c r="V97" s="9" t="s">
        <v>5</v>
      </c>
      <c r="W97" s="9" t="s">
        <v>5</v>
      </c>
      <c r="X97" s="9" t="n">
        <v>0</v>
      </c>
      <c r="Y97" s="9" t="s">
        <v>5</v>
      </c>
      <c r="Z97" s="9" t="n">
        <f aca="false" ca="false" dt2D="false" dtr="false" t="normal">AC97</f>
        <v>6.684</v>
      </c>
      <c r="AA97" s="9" t="s">
        <v>5</v>
      </c>
      <c r="AB97" s="9" t="s">
        <v>5</v>
      </c>
      <c r="AC97" s="9" t="n">
        <f aca="false" ca="false" dt2D="false" dtr="false" t="normal">N97+S97+X97</f>
        <v>6.684</v>
      </c>
      <c r="AD97" s="10" t="s">
        <v>5</v>
      </c>
    </row>
    <row customHeight="true" ht="30" outlineLevel="0" r="98">
      <c r="A98" s="2" t="s">
        <v>172</v>
      </c>
      <c r="B98" s="4" t="s">
        <v>204</v>
      </c>
      <c r="C98" s="5" t="s">
        <v>205</v>
      </c>
      <c r="D98" s="2" t="n">
        <v>2025</v>
      </c>
      <c r="E98" s="2" t="n">
        <v>2026</v>
      </c>
      <c r="F98" s="7" t="s">
        <v>5</v>
      </c>
      <c r="G98" s="7" t="s">
        <v>5</v>
      </c>
      <c r="H98" s="7" t="s">
        <v>5</v>
      </c>
      <c r="I98" s="9" t="n">
        <f aca="false" ca="false" dt2D="false" dtr="false" t="normal">J98</f>
        <v>4.45</v>
      </c>
      <c r="J98" s="10" t="n">
        <f aca="false" ca="false" dt2D="false" dtr="false" t="normal">Z98</f>
        <v>4.45</v>
      </c>
      <c r="K98" s="9" t="n">
        <f aca="false" ca="false" dt2D="false" dtr="false" t="normal">N98</f>
        <v>3.25</v>
      </c>
      <c r="L98" s="9" t="s">
        <v>5</v>
      </c>
      <c r="M98" s="9" t="s">
        <v>5</v>
      </c>
      <c r="N98" s="102" t="n">
        <v>3.25</v>
      </c>
      <c r="O98" s="9" t="s">
        <v>5</v>
      </c>
      <c r="P98" s="9" t="n">
        <f aca="false" ca="false" dt2D="false" dtr="false" t="normal">S98</f>
        <v>1.2</v>
      </c>
      <c r="Q98" s="9" t="s">
        <v>5</v>
      </c>
      <c r="R98" s="9" t="s">
        <v>5</v>
      </c>
      <c r="S98" s="9" t="n">
        <v>1.2</v>
      </c>
      <c r="T98" s="9" t="s">
        <v>5</v>
      </c>
      <c r="U98" s="9" t="n">
        <f aca="false" ca="false" dt2D="false" dtr="false" t="normal">X98</f>
        <v>0</v>
      </c>
      <c r="V98" s="9" t="s">
        <v>5</v>
      </c>
      <c r="W98" s="9" t="s">
        <v>5</v>
      </c>
      <c r="X98" s="9" t="n">
        <v>0</v>
      </c>
      <c r="Y98" s="9" t="s">
        <v>5</v>
      </c>
      <c r="Z98" s="9" t="n">
        <f aca="false" ca="false" dt2D="false" dtr="false" t="normal">AC98</f>
        <v>4.45</v>
      </c>
      <c r="AA98" s="9" t="s">
        <v>5</v>
      </c>
      <c r="AB98" s="9" t="s">
        <v>5</v>
      </c>
      <c r="AC98" s="9" t="n">
        <f aca="false" ca="false" dt2D="false" dtr="false" t="normal">N98+S98+X98</f>
        <v>4.45</v>
      </c>
      <c r="AD98" s="10" t="s">
        <v>5</v>
      </c>
    </row>
    <row customHeight="true" ht="30" outlineLevel="0" r="99">
      <c r="A99" s="2" t="s">
        <v>172</v>
      </c>
      <c r="B99" s="4" t="s">
        <v>208</v>
      </c>
      <c r="C99" s="5" t="s">
        <v>209</v>
      </c>
      <c r="D99" s="2" t="n">
        <v>2026</v>
      </c>
      <c r="E99" s="2" t="n">
        <v>2026</v>
      </c>
      <c r="F99" s="7" t="s">
        <v>5</v>
      </c>
      <c r="G99" s="7" t="s">
        <v>5</v>
      </c>
      <c r="H99" s="7" t="s">
        <v>5</v>
      </c>
      <c r="I99" s="9" t="n">
        <f aca="false" ca="false" dt2D="false" dtr="false" t="normal">J99</f>
        <v>3.56108149</v>
      </c>
      <c r="J99" s="10" t="n">
        <f aca="false" ca="false" dt2D="false" dtr="false" t="normal">Z99</f>
        <v>3.56108149</v>
      </c>
      <c r="K99" s="9" t="n">
        <f aca="false" ca="false" dt2D="false" dtr="false" t="normal">N99</f>
        <v>0</v>
      </c>
      <c r="L99" s="9" t="s">
        <v>5</v>
      </c>
      <c r="M99" s="9" t="s">
        <v>5</v>
      </c>
      <c r="N99" s="102" t="n">
        <v>0</v>
      </c>
      <c r="O99" s="9" t="s">
        <v>5</v>
      </c>
      <c r="P99" s="9" t="n">
        <f aca="false" ca="false" dt2D="false" dtr="false" t="normal">S99</f>
        <v>3.56108149</v>
      </c>
      <c r="Q99" s="9" t="s">
        <v>5</v>
      </c>
      <c r="R99" s="9" t="s">
        <v>5</v>
      </c>
      <c r="S99" s="9" t="n">
        <v>3.56108149</v>
      </c>
      <c r="T99" s="9" t="s">
        <v>5</v>
      </c>
      <c r="U99" s="9" t="n">
        <f aca="false" ca="false" dt2D="false" dtr="false" t="normal">X99</f>
        <v>0</v>
      </c>
      <c r="V99" s="9" t="s">
        <v>5</v>
      </c>
      <c r="W99" s="9" t="s">
        <v>5</v>
      </c>
      <c r="X99" s="9" t="n">
        <v>0</v>
      </c>
      <c r="Y99" s="9" t="s">
        <v>5</v>
      </c>
      <c r="Z99" s="9" t="n">
        <f aca="false" ca="false" dt2D="false" dtr="false" t="normal">AC99</f>
        <v>3.56108149</v>
      </c>
      <c r="AA99" s="9" t="s">
        <v>5</v>
      </c>
      <c r="AB99" s="9" t="s">
        <v>5</v>
      </c>
      <c r="AC99" s="9" t="n">
        <f aca="false" ca="false" dt2D="false" dtr="false" t="normal">N99+S99+X99</f>
        <v>3.56108149</v>
      </c>
      <c r="AD99" s="10" t="s">
        <v>5</v>
      </c>
    </row>
    <row customHeight="true" ht="30" outlineLevel="0" r="100">
      <c r="A100" s="2" t="s">
        <v>172</v>
      </c>
      <c r="B100" s="4" t="s">
        <v>212</v>
      </c>
      <c r="C100" s="5" t="s">
        <v>213</v>
      </c>
      <c r="D100" s="2" t="n">
        <v>2025</v>
      </c>
      <c r="E100" s="2" t="n">
        <v>2027</v>
      </c>
      <c r="F100" s="7" t="s">
        <v>5</v>
      </c>
      <c r="G100" s="7" t="s">
        <v>5</v>
      </c>
      <c r="H100" s="7" t="s">
        <v>5</v>
      </c>
      <c r="I100" s="9" t="n">
        <f aca="false" ca="false" dt2D="false" dtr="false" t="normal">J100</f>
        <v>138.99865106599998</v>
      </c>
      <c r="J100" s="10" t="n">
        <f aca="false" ca="false" dt2D="false" dtr="false" t="normal">Z100</f>
        <v>138.99865106599998</v>
      </c>
      <c r="K100" s="9" t="n">
        <f aca="false" ca="false" dt2D="false" dtr="false" t="normal">N100</f>
        <v>0</v>
      </c>
      <c r="L100" s="9" t="s">
        <v>5</v>
      </c>
      <c r="M100" s="9" t="s">
        <v>5</v>
      </c>
      <c r="N100" s="102" t="n">
        <v>0</v>
      </c>
      <c r="O100" s="9" t="s">
        <v>5</v>
      </c>
      <c r="P100" s="9" t="n">
        <f aca="false" ca="false" dt2D="false" dtr="false" t="normal">S100</f>
        <v>90.09095701231998</v>
      </c>
      <c r="Q100" s="9" t="s">
        <v>5</v>
      </c>
      <c r="R100" s="9" t="s">
        <v>5</v>
      </c>
      <c r="S100" s="9" t="n">
        <v>90.09095701232</v>
      </c>
      <c r="T100" s="9" t="s">
        <v>5</v>
      </c>
      <c r="U100" s="9" t="n">
        <f aca="false" ca="false" dt2D="false" dtr="false" t="normal">X100</f>
        <v>48.90769405368</v>
      </c>
      <c r="V100" s="9" t="s">
        <v>5</v>
      </c>
      <c r="W100" s="9" t="s">
        <v>5</v>
      </c>
      <c r="X100" s="9" t="n">
        <v>48.90769405368</v>
      </c>
      <c r="Y100" s="9" t="s">
        <v>5</v>
      </c>
      <c r="Z100" s="9" t="n">
        <f aca="false" ca="false" dt2D="false" dtr="false" t="normal">AC100</f>
        <v>138.99865106599998</v>
      </c>
      <c r="AA100" s="9" t="s">
        <v>5</v>
      </c>
      <c r="AB100" s="9" t="s">
        <v>5</v>
      </c>
      <c r="AC100" s="9" t="n">
        <f aca="false" ca="false" dt2D="false" dtr="false" t="normal">N100+S100+X100</f>
        <v>138.99865106599998</v>
      </c>
      <c r="AD100" s="10" t="s">
        <v>5</v>
      </c>
    </row>
    <row customHeight="true" ht="30" outlineLevel="0" r="101">
      <c r="A101" s="2" t="s">
        <v>172</v>
      </c>
      <c r="B101" s="4" t="s">
        <v>216</v>
      </c>
      <c r="C101" s="5" t="s">
        <v>217</v>
      </c>
      <c r="D101" s="2" t="n">
        <v>2026</v>
      </c>
      <c r="E101" s="2" t="n">
        <v>2026</v>
      </c>
      <c r="F101" s="7" t="s">
        <v>5</v>
      </c>
      <c r="G101" s="7" t="s">
        <v>5</v>
      </c>
      <c r="H101" s="7" t="s">
        <v>5</v>
      </c>
      <c r="I101" s="9" t="n">
        <f aca="false" ca="false" dt2D="false" dtr="false" t="normal">J101</f>
        <v>14.411999999999999</v>
      </c>
      <c r="J101" s="10" t="n">
        <f aca="false" ca="false" dt2D="false" dtr="false" t="normal">Z101</f>
        <v>14.411999999999999</v>
      </c>
      <c r="K101" s="9" t="n">
        <f aca="false" ca="false" dt2D="false" dtr="false" t="normal">N101</f>
        <v>0</v>
      </c>
      <c r="L101" s="9" t="s">
        <v>5</v>
      </c>
      <c r="M101" s="9" t="s">
        <v>5</v>
      </c>
      <c r="N101" s="102" t="n">
        <v>0</v>
      </c>
      <c r="O101" s="9" t="s">
        <v>5</v>
      </c>
      <c r="P101" s="9" t="n">
        <f aca="false" ca="false" dt2D="false" dtr="false" t="normal">S101</f>
        <v>14.411999999999999</v>
      </c>
      <c r="Q101" s="9" t="s">
        <v>5</v>
      </c>
      <c r="R101" s="9" t="s">
        <v>5</v>
      </c>
      <c r="S101" s="9" t="n">
        <v>14.412</v>
      </c>
      <c r="T101" s="9" t="s">
        <v>5</v>
      </c>
      <c r="U101" s="9" t="n">
        <f aca="false" ca="false" dt2D="false" dtr="false" t="normal">X101</f>
        <v>0</v>
      </c>
      <c r="V101" s="9" t="s">
        <v>5</v>
      </c>
      <c r="W101" s="9" t="s">
        <v>5</v>
      </c>
      <c r="X101" s="9" t="n">
        <v>0</v>
      </c>
      <c r="Y101" s="9" t="s">
        <v>5</v>
      </c>
      <c r="Z101" s="9" t="n">
        <f aca="false" ca="false" dt2D="false" dtr="false" t="normal">AC101</f>
        <v>14.411999999999999</v>
      </c>
      <c r="AA101" s="9" t="s">
        <v>5</v>
      </c>
      <c r="AB101" s="9" t="s">
        <v>5</v>
      </c>
      <c r="AC101" s="9" t="n">
        <f aca="false" ca="false" dt2D="false" dtr="false" t="normal">N101+S101+X101</f>
        <v>14.411999999999999</v>
      </c>
      <c r="AD101" s="10" t="s">
        <v>5</v>
      </c>
    </row>
    <row customHeight="true" ht="30" outlineLevel="0" r="102">
      <c r="A102" s="2" t="s">
        <v>172</v>
      </c>
      <c r="B102" s="4" t="s">
        <v>220</v>
      </c>
      <c r="C102" s="5" t="s">
        <v>221</v>
      </c>
      <c r="D102" s="2" t="n">
        <v>2027</v>
      </c>
      <c r="E102" s="2" t="n">
        <v>2027</v>
      </c>
      <c r="F102" s="7" t="s">
        <v>5</v>
      </c>
      <c r="G102" s="7" t="s">
        <v>5</v>
      </c>
      <c r="H102" s="7" t="s">
        <v>5</v>
      </c>
      <c r="I102" s="9" t="n">
        <f aca="false" ca="false" dt2D="false" dtr="false" t="normal">J102</f>
        <v>25.92</v>
      </c>
      <c r="J102" s="10" t="n">
        <f aca="false" ca="false" dt2D="false" dtr="false" t="normal">Z102</f>
        <v>25.92</v>
      </c>
      <c r="K102" s="9" t="n">
        <f aca="false" ca="false" dt2D="false" dtr="false" t="normal">N102</f>
        <v>0</v>
      </c>
      <c r="L102" s="9" t="s">
        <v>5</v>
      </c>
      <c r="M102" s="9" t="s">
        <v>5</v>
      </c>
      <c r="N102" s="102" t="n">
        <v>0</v>
      </c>
      <c r="O102" s="9" t="s">
        <v>5</v>
      </c>
      <c r="P102" s="9" t="n">
        <f aca="false" ca="false" dt2D="false" dtr="false" t="normal">S102</f>
        <v>0</v>
      </c>
      <c r="Q102" s="9" t="s">
        <v>5</v>
      </c>
      <c r="R102" s="9" t="s">
        <v>5</v>
      </c>
      <c r="S102" s="9" t="n">
        <v>0</v>
      </c>
      <c r="T102" s="9" t="s">
        <v>5</v>
      </c>
      <c r="U102" s="9" t="n">
        <f aca="false" ca="false" dt2D="false" dtr="false" t="normal">X102</f>
        <v>25.92</v>
      </c>
      <c r="V102" s="9" t="s">
        <v>5</v>
      </c>
      <c r="W102" s="9" t="s">
        <v>5</v>
      </c>
      <c r="X102" s="9" t="n">
        <v>25.92</v>
      </c>
      <c r="Y102" s="9" t="s">
        <v>5</v>
      </c>
      <c r="Z102" s="9" t="n">
        <f aca="false" ca="false" dt2D="false" dtr="false" t="normal">AC102</f>
        <v>25.92</v>
      </c>
      <c r="AA102" s="9" t="s">
        <v>5</v>
      </c>
      <c r="AB102" s="9" t="s">
        <v>5</v>
      </c>
      <c r="AC102" s="9" t="n">
        <f aca="false" ca="false" dt2D="false" dtr="false" t="normal">N102+S102+X102</f>
        <v>25.92</v>
      </c>
      <c r="AD102" s="10" t="s">
        <v>5</v>
      </c>
    </row>
    <row customHeight="true" ht="30" outlineLevel="0" r="103">
      <c r="A103" s="2" t="s">
        <v>172</v>
      </c>
      <c r="B103" s="4" t="s">
        <v>224</v>
      </c>
      <c r="C103" s="5" t="s">
        <v>225</v>
      </c>
      <c r="D103" s="2" t="n">
        <v>2027</v>
      </c>
      <c r="E103" s="2" t="n">
        <v>2028</v>
      </c>
      <c r="F103" s="7" t="s">
        <v>5</v>
      </c>
      <c r="G103" s="7" t="s">
        <v>5</v>
      </c>
      <c r="H103" s="7" t="s">
        <v>5</v>
      </c>
      <c r="I103" s="9" t="n">
        <f aca="false" ca="false" dt2D="false" dtr="false" t="normal">J103</f>
        <v>9.860999999999999</v>
      </c>
      <c r="J103" s="10" t="n">
        <f aca="false" ca="false" dt2D="false" dtr="false" t="normal">Z103</f>
        <v>9.860999999999999</v>
      </c>
      <c r="K103" s="9" t="n">
        <f aca="false" ca="false" dt2D="false" dtr="false" t="normal">N103</f>
        <v>0</v>
      </c>
      <c r="L103" s="9" t="s">
        <v>5</v>
      </c>
      <c r="M103" s="9" t="s">
        <v>5</v>
      </c>
      <c r="N103" s="102" t="n">
        <v>0</v>
      </c>
      <c r="O103" s="9" t="s">
        <v>5</v>
      </c>
      <c r="P103" s="9" t="n">
        <f aca="false" ca="false" dt2D="false" dtr="false" t="normal">S103</f>
        <v>0</v>
      </c>
      <c r="Q103" s="9" t="s">
        <v>5</v>
      </c>
      <c r="R103" s="9" t="s">
        <v>5</v>
      </c>
      <c r="S103" s="9" t="n">
        <v>0</v>
      </c>
      <c r="T103" s="9" t="s">
        <v>5</v>
      </c>
      <c r="U103" s="9" t="n">
        <f aca="false" ca="false" dt2D="false" dtr="false" t="normal">X103</f>
        <v>9.860999999999999</v>
      </c>
      <c r="V103" s="9" t="s">
        <v>5</v>
      </c>
      <c r="W103" s="9" t="s">
        <v>5</v>
      </c>
      <c r="X103" s="9" t="n">
        <v>9.861</v>
      </c>
      <c r="Y103" s="9" t="s">
        <v>5</v>
      </c>
      <c r="Z103" s="9" t="n">
        <f aca="false" ca="false" dt2D="false" dtr="false" t="normal">AC103</f>
        <v>9.860999999999999</v>
      </c>
      <c r="AA103" s="9" t="s">
        <v>5</v>
      </c>
      <c r="AB103" s="9" t="s">
        <v>5</v>
      </c>
      <c r="AC103" s="9" t="n">
        <f aca="false" ca="false" dt2D="false" dtr="false" t="normal">N103+S103+X103</f>
        <v>9.860999999999999</v>
      </c>
      <c r="AD103" s="10" t="s">
        <v>5</v>
      </c>
    </row>
    <row customHeight="true" ht="30" outlineLevel="0" r="104">
      <c r="A104" s="2" t="s">
        <v>172</v>
      </c>
      <c r="B104" s="4" t="s">
        <v>228</v>
      </c>
      <c r="C104" s="5" t="s">
        <v>229</v>
      </c>
      <c r="D104" s="2" t="n">
        <v>2025</v>
      </c>
      <c r="E104" s="2" t="n">
        <v>2027</v>
      </c>
      <c r="F104" s="7" t="s">
        <v>5</v>
      </c>
      <c r="G104" s="7" t="s">
        <v>5</v>
      </c>
      <c r="H104" s="7" t="s">
        <v>5</v>
      </c>
      <c r="I104" s="9" t="n">
        <f aca="false" ca="false" dt2D="false" dtr="false" t="normal">J104</f>
        <v>52.221152604</v>
      </c>
      <c r="J104" s="10" t="n">
        <f aca="false" ca="false" dt2D="false" dtr="false" t="normal">Z104</f>
        <v>52.221152604</v>
      </c>
      <c r="K104" s="9" t="n">
        <f aca="false" ca="false" dt2D="false" dtr="false" t="normal">N104</f>
        <v>0</v>
      </c>
      <c r="L104" s="9" t="s">
        <v>5</v>
      </c>
      <c r="M104" s="9" t="s">
        <v>5</v>
      </c>
      <c r="N104" s="102" t="n">
        <v>0</v>
      </c>
      <c r="O104" s="9" t="s">
        <v>5</v>
      </c>
      <c r="P104" s="9" t="n">
        <f aca="false" ca="false" dt2D="false" dtr="false" t="normal">S104</f>
        <v>26.110576302</v>
      </c>
      <c r="Q104" s="9" t="s">
        <v>5</v>
      </c>
      <c r="R104" s="9" t="s">
        <v>5</v>
      </c>
      <c r="S104" s="9" t="n">
        <v>26.110576302</v>
      </c>
      <c r="T104" s="9" t="s">
        <v>5</v>
      </c>
      <c r="U104" s="9" t="n">
        <f aca="false" ca="false" dt2D="false" dtr="false" t="normal">X104</f>
        <v>26.110576302</v>
      </c>
      <c r="V104" s="9" t="s">
        <v>5</v>
      </c>
      <c r="W104" s="9" t="s">
        <v>5</v>
      </c>
      <c r="X104" s="9" t="n">
        <v>26.110576302</v>
      </c>
      <c r="Y104" s="9" t="s">
        <v>5</v>
      </c>
      <c r="Z104" s="9" t="n">
        <f aca="false" ca="false" dt2D="false" dtr="false" t="normal">AC104</f>
        <v>52.221152604</v>
      </c>
      <c r="AA104" s="9" t="s">
        <v>5</v>
      </c>
      <c r="AB104" s="9" t="s">
        <v>5</v>
      </c>
      <c r="AC104" s="9" t="n">
        <f aca="false" ca="false" dt2D="false" dtr="false" t="normal">N104+S104+X104</f>
        <v>52.221152604</v>
      </c>
      <c r="AD104" s="10" t="s">
        <v>5</v>
      </c>
    </row>
    <row customHeight="true" ht="30" outlineLevel="0" r="105">
      <c r="A105" s="84" t="s">
        <v>172</v>
      </c>
      <c r="B105" s="85" t="s">
        <v>232</v>
      </c>
      <c r="C105" s="86" t="s">
        <v>233</v>
      </c>
      <c r="D105" s="88" t="n">
        <v>2026</v>
      </c>
      <c r="E105" s="88" t="n">
        <v>2026</v>
      </c>
      <c r="F105" s="7" t="s">
        <v>5</v>
      </c>
      <c r="G105" s="7" t="s">
        <v>5</v>
      </c>
      <c r="H105" s="7" t="s">
        <v>5</v>
      </c>
      <c r="I105" s="9" t="n">
        <f aca="false" ca="false" dt2D="false" dtr="false" t="normal">J105</f>
        <v>4.2510528</v>
      </c>
      <c r="J105" s="10" t="n">
        <f aca="false" ca="false" dt2D="false" dtr="false" t="normal">Z105</f>
        <v>4.2510528</v>
      </c>
      <c r="K105" s="9" t="n">
        <f aca="false" ca="false" dt2D="false" dtr="false" t="normal">N105</f>
        <v>0</v>
      </c>
      <c r="L105" s="9" t="s">
        <v>5</v>
      </c>
      <c r="M105" s="9" t="s">
        <v>5</v>
      </c>
      <c r="N105" s="10" t="n">
        <v>0</v>
      </c>
      <c r="O105" s="9" t="s">
        <v>5</v>
      </c>
      <c r="P105" s="9" t="n">
        <f aca="false" ca="false" dt2D="false" dtr="false" t="normal">S105</f>
        <v>4.2510528</v>
      </c>
      <c r="Q105" s="9" t="s">
        <v>5</v>
      </c>
      <c r="R105" s="9" t="s">
        <v>5</v>
      </c>
      <c r="S105" s="9" t="n">
        <v>4.2510528</v>
      </c>
      <c r="T105" s="9" t="s">
        <v>5</v>
      </c>
      <c r="U105" s="9" t="n">
        <f aca="false" ca="false" dt2D="false" dtr="false" t="normal">X105</f>
        <v>0</v>
      </c>
      <c r="V105" s="9" t="s">
        <v>5</v>
      </c>
      <c r="W105" s="9" t="s">
        <v>5</v>
      </c>
      <c r="X105" s="9" t="n">
        <v>0</v>
      </c>
      <c r="Y105" s="9" t="s">
        <v>5</v>
      </c>
      <c r="Z105" s="9" t="n">
        <f aca="false" ca="false" dt2D="false" dtr="false" t="normal">AC105</f>
        <v>4.2510528</v>
      </c>
      <c r="AA105" s="9" t="s">
        <v>5</v>
      </c>
      <c r="AB105" s="9" t="s">
        <v>5</v>
      </c>
      <c r="AC105" s="9" t="n">
        <f aca="false" ca="false" dt2D="false" dtr="false" t="normal">N105+S105+X105</f>
        <v>4.2510528</v>
      </c>
      <c r="AD105" s="10" t="s">
        <v>5</v>
      </c>
    </row>
    <row customHeight="true" ht="30" outlineLevel="0" r="106">
      <c r="A106" s="84" t="s">
        <v>172</v>
      </c>
      <c r="B106" s="85" t="s">
        <v>236</v>
      </c>
      <c r="C106" s="86" t="s">
        <v>237</v>
      </c>
      <c r="D106" s="2" t="n">
        <v>2026</v>
      </c>
      <c r="E106" s="2" t="n">
        <v>2027</v>
      </c>
      <c r="F106" s="7" t="s">
        <v>5</v>
      </c>
      <c r="G106" s="7" t="s">
        <v>5</v>
      </c>
      <c r="H106" s="7" t="s">
        <v>5</v>
      </c>
      <c r="I106" s="9" t="n">
        <f aca="false" ca="false" dt2D="false" dtr="false" t="normal">J106</f>
        <v>33.64399999999999</v>
      </c>
      <c r="J106" s="10" t="n">
        <f aca="false" ca="false" dt2D="false" dtr="false" t="normal">Z106</f>
        <v>33.64399999999999</v>
      </c>
      <c r="K106" s="9" t="n">
        <f aca="false" ca="false" dt2D="false" dtr="false" t="normal">N106</f>
        <v>0</v>
      </c>
      <c r="L106" s="9" t="s">
        <v>5</v>
      </c>
      <c r="M106" s="9" t="s">
        <v>5</v>
      </c>
      <c r="N106" s="10" t="n">
        <v>0</v>
      </c>
      <c r="O106" s="9" t="s">
        <v>5</v>
      </c>
      <c r="P106" s="9" t="n">
        <f aca="false" ca="false" dt2D="false" dtr="false" t="normal">S106</f>
        <v>33.063199999999995</v>
      </c>
      <c r="Q106" s="9" t="s">
        <v>5</v>
      </c>
      <c r="R106" s="9" t="s">
        <v>5</v>
      </c>
      <c r="S106" s="9" t="n">
        <v>33.0632</v>
      </c>
      <c r="T106" s="9" t="s">
        <v>5</v>
      </c>
      <c r="U106" s="9" t="n">
        <f aca="false" ca="false" dt2D="false" dtr="false" t="normal">X106</f>
        <v>0.5808</v>
      </c>
      <c r="V106" s="9" t="s">
        <v>5</v>
      </c>
      <c r="W106" s="9" t="s">
        <v>5</v>
      </c>
      <c r="X106" s="9" t="n">
        <v>0.5808</v>
      </c>
      <c r="Y106" s="9" t="s">
        <v>5</v>
      </c>
      <c r="Z106" s="9" t="n">
        <f aca="false" ca="false" dt2D="false" dtr="false" t="normal">AC106</f>
        <v>33.64399999999999</v>
      </c>
      <c r="AA106" s="9" t="s">
        <v>5</v>
      </c>
      <c r="AB106" s="9" t="s">
        <v>5</v>
      </c>
      <c r="AC106" s="9" t="n">
        <f aca="false" ca="false" dt2D="false" dtr="false" t="normal">N106+S106+X106</f>
        <v>33.64399999999999</v>
      </c>
      <c r="AD106" s="10" t="s">
        <v>5</v>
      </c>
    </row>
    <row customHeight="true" ht="30" outlineLevel="0" r="107">
      <c r="A107" s="2" t="s">
        <v>240</v>
      </c>
      <c r="B107" s="4" t="s">
        <v>241</v>
      </c>
      <c r="C107" s="5" t="s">
        <v>242</v>
      </c>
      <c r="D107" s="2" t="n">
        <v>2025</v>
      </c>
      <c r="E107" s="2" t="n">
        <v>2025</v>
      </c>
      <c r="F107" s="7" t="s">
        <v>5</v>
      </c>
      <c r="G107" s="7" t="s">
        <v>5</v>
      </c>
      <c r="H107" s="7" t="s">
        <v>5</v>
      </c>
      <c r="I107" s="9" t="n">
        <f aca="false" ca="false" dt2D="false" dtr="false" t="normal">J107</f>
        <v>0.2</v>
      </c>
      <c r="J107" s="10" t="n">
        <f aca="false" ca="false" dt2D="false" dtr="false" t="normal">Z107</f>
        <v>0.2</v>
      </c>
      <c r="K107" s="9" t="n">
        <f aca="false" ca="false" dt2D="false" dtr="false" t="normal">N107</f>
        <v>0.2</v>
      </c>
      <c r="L107" s="9" t="s">
        <v>5</v>
      </c>
      <c r="M107" s="9" t="s">
        <v>5</v>
      </c>
      <c r="N107" s="9" t="n">
        <v>0.2</v>
      </c>
      <c r="O107" s="9" t="s">
        <v>5</v>
      </c>
      <c r="P107" s="9" t="n">
        <f aca="false" ca="false" dt2D="false" dtr="false" t="normal">S107</f>
        <v>0</v>
      </c>
      <c r="Q107" s="9" t="s">
        <v>5</v>
      </c>
      <c r="R107" s="9" t="s">
        <v>5</v>
      </c>
      <c r="S107" s="9" t="n">
        <v>0</v>
      </c>
      <c r="T107" s="9" t="s">
        <v>5</v>
      </c>
      <c r="U107" s="9" t="n">
        <f aca="false" ca="false" dt2D="false" dtr="false" t="normal">X107</f>
        <v>0</v>
      </c>
      <c r="V107" s="9" t="s">
        <v>5</v>
      </c>
      <c r="W107" s="9" t="s">
        <v>5</v>
      </c>
      <c r="X107" s="9" t="n">
        <v>0</v>
      </c>
      <c r="Y107" s="9" t="s">
        <v>5</v>
      </c>
      <c r="Z107" s="9" t="n">
        <f aca="false" ca="false" dt2D="false" dtr="false" t="normal">AC107</f>
        <v>0.2</v>
      </c>
      <c r="AA107" s="9" t="s">
        <v>5</v>
      </c>
      <c r="AB107" s="9" t="s">
        <v>5</v>
      </c>
      <c r="AC107" s="9" t="n">
        <f aca="false" ca="false" dt2D="false" dtr="false" t="normal">N107+S107+X107</f>
        <v>0.2</v>
      </c>
      <c r="AD107" s="10" t="s">
        <v>5</v>
      </c>
    </row>
    <row customHeight="true" ht="30" outlineLevel="0" r="108">
      <c r="A108" s="2" t="s">
        <v>240</v>
      </c>
      <c r="B108" s="4" t="s">
        <v>245</v>
      </c>
      <c r="C108" s="5" t="s">
        <v>246</v>
      </c>
      <c r="D108" s="2" t="n">
        <v>2024</v>
      </c>
      <c r="E108" s="2" t="n">
        <v>2025</v>
      </c>
      <c r="F108" s="7" t="s">
        <v>5</v>
      </c>
      <c r="G108" s="7" t="s">
        <v>5</v>
      </c>
      <c r="H108" s="7" t="s">
        <v>5</v>
      </c>
      <c r="I108" s="9" t="n">
        <f aca="false" ca="false" dt2D="false" dtr="false" t="normal">J108</f>
        <v>0.951</v>
      </c>
      <c r="J108" s="10" t="n">
        <f aca="false" ca="false" dt2D="false" dtr="false" t="normal">Z108</f>
        <v>0.951</v>
      </c>
      <c r="K108" s="9" t="n">
        <f aca="false" ca="false" dt2D="false" dtr="false" t="normal">N108</f>
        <v>0.951</v>
      </c>
      <c r="L108" s="9" t="s">
        <v>5</v>
      </c>
      <c r="M108" s="9" t="s">
        <v>5</v>
      </c>
      <c r="N108" s="10" t="n">
        <v>0.951</v>
      </c>
      <c r="O108" s="9" t="s">
        <v>5</v>
      </c>
      <c r="P108" s="9" t="n">
        <f aca="false" ca="false" dt2D="false" dtr="false" t="normal">S108</f>
        <v>0</v>
      </c>
      <c r="Q108" s="9" t="s">
        <v>5</v>
      </c>
      <c r="R108" s="9" t="s">
        <v>5</v>
      </c>
      <c r="S108" s="9" t="n">
        <v>0</v>
      </c>
      <c r="T108" s="9" t="s">
        <v>5</v>
      </c>
      <c r="U108" s="9" t="n">
        <f aca="false" ca="false" dt2D="false" dtr="false" t="normal">X108</f>
        <v>0</v>
      </c>
      <c r="V108" s="9" t="s">
        <v>5</v>
      </c>
      <c r="W108" s="9" t="s">
        <v>5</v>
      </c>
      <c r="X108" s="9" t="n">
        <v>0</v>
      </c>
      <c r="Y108" s="9" t="s">
        <v>5</v>
      </c>
      <c r="Z108" s="9" t="n">
        <f aca="false" ca="false" dt2D="false" dtr="false" t="normal">AC108</f>
        <v>0.951</v>
      </c>
      <c r="AA108" s="9" t="s">
        <v>5</v>
      </c>
      <c r="AB108" s="9" t="s">
        <v>5</v>
      </c>
      <c r="AC108" s="9" t="n">
        <f aca="false" ca="false" dt2D="false" dtr="false" t="normal">N108+S108+X108</f>
        <v>0.951</v>
      </c>
      <c r="AD108" s="10" t="s">
        <v>5</v>
      </c>
    </row>
    <row customHeight="true" ht="30" outlineLevel="0" r="109">
      <c r="A109" s="84" t="s">
        <v>240</v>
      </c>
      <c r="B109" s="85" t="s">
        <v>249</v>
      </c>
      <c r="C109" s="86" t="s">
        <v>250</v>
      </c>
      <c r="D109" s="2" t="n">
        <v>2024</v>
      </c>
      <c r="E109" s="2" t="n">
        <v>2024</v>
      </c>
      <c r="F109" s="7" t="s">
        <v>5</v>
      </c>
      <c r="G109" s="7" t="s">
        <v>5</v>
      </c>
      <c r="H109" s="7" t="s">
        <v>5</v>
      </c>
      <c r="I109" s="9" t="n">
        <f aca="false" ca="false" dt2D="false" dtr="false" t="normal">0.13+J109</f>
        <v>0.13</v>
      </c>
      <c r="J109" s="10" t="n">
        <f aca="false" ca="false" dt2D="false" dtr="false" t="normal">Z109</f>
        <v>0</v>
      </c>
      <c r="K109" s="9" t="n">
        <f aca="false" ca="false" dt2D="false" dtr="false" t="normal">N109</f>
        <v>0</v>
      </c>
      <c r="L109" s="9" t="s">
        <v>5</v>
      </c>
      <c r="M109" s="9" t="s">
        <v>5</v>
      </c>
      <c r="N109" s="10" t="n">
        <v>0</v>
      </c>
      <c r="O109" s="9" t="s">
        <v>5</v>
      </c>
      <c r="P109" s="9" t="n">
        <f aca="false" ca="false" dt2D="false" dtr="false" t="normal">S109</f>
        <v>0</v>
      </c>
      <c r="Q109" s="9" t="s">
        <v>5</v>
      </c>
      <c r="R109" s="9" t="s">
        <v>5</v>
      </c>
      <c r="S109" s="9" t="n">
        <v>0</v>
      </c>
      <c r="T109" s="9" t="s">
        <v>5</v>
      </c>
      <c r="U109" s="9" t="n">
        <f aca="false" ca="false" dt2D="false" dtr="false" t="normal">X109</f>
        <v>0</v>
      </c>
      <c r="V109" s="9" t="s">
        <v>5</v>
      </c>
      <c r="W109" s="9" t="s">
        <v>5</v>
      </c>
      <c r="X109" s="9" t="n">
        <v>0</v>
      </c>
      <c r="Y109" s="9" t="s">
        <v>5</v>
      </c>
      <c r="Z109" s="9" t="n">
        <f aca="false" ca="false" dt2D="false" dtr="false" t="normal">AC109</f>
        <v>0</v>
      </c>
      <c r="AA109" s="9" t="s">
        <v>5</v>
      </c>
      <c r="AB109" s="9" t="s">
        <v>5</v>
      </c>
      <c r="AC109" s="9" t="n">
        <f aca="false" ca="false" dt2D="false" dtr="false" t="normal">N109+S109+X109</f>
        <v>0</v>
      </c>
      <c r="AD109" s="10" t="s">
        <v>5</v>
      </c>
    </row>
    <row customHeight="true" ht="30" outlineLevel="0" r="110">
      <c r="A110" s="84" t="s">
        <v>240</v>
      </c>
      <c r="B110" s="85" t="s">
        <v>253</v>
      </c>
      <c r="C110" s="86" t="s">
        <v>254</v>
      </c>
      <c r="D110" s="2" t="n">
        <v>2024</v>
      </c>
      <c r="E110" s="2" t="n">
        <v>2024</v>
      </c>
      <c r="F110" s="7" t="s">
        <v>5</v>
      </c>
      <c r="G110" s="7" t="s">
        <v>5</v>
      </c>
      <c r="H110" s="7" t="s">
        <v>5</v>
      </c>
      <c r="I110" s="9" t="n">
        <f aca="false" ca="false" dt2D="false" dtr="false" t="normal">0.17+J110</f>
        <v>0.17</v>
      </c>
      <c r="J110" s="10" t="n">
        <f aca="false" ca="false" dt2D="false" dtr="false" t="normal">Z110</f>
        <v>0</v>
      </c>
      <c r="K110" s="9" t="n">
        <f aca="false" ca="false" dt2D="false" dtr="false" t="normal">N110</f>
        <v>0</v>
      </c>
      <c r="L110" s="9" t="s">
        <v>5</v>
      </c>
      <c r="M110" s="9" t="s">
        <v>5</v>
      </c>
      <c r="N110" s="10" t="n">
        <v>0</v>
      </c>
      <c r="O110" s="9" t="s">
        <v>5</v>
      </c>
      <c r="P110" s="9" t="n">
        <f aca="false" ca="false" dt2D="false" dtr="false" t="normal">S110</f>
        <v>0</v>
      </c>
      <c r="Q110" s="9" t="s">
        <v>5</v>
      </c>
      <c r="R110" s="9" t="s">
        <v>5</v>
      </c>
      <c r="S110" s="9" t="n">
        <v>0</v>
      </c>
      <c r="T110" s="9" t="s">
        <v>5</v>
      </c>
      <c r="U110" s="9" t="n">
        <f aca="false" ca="false" dt2D="false" dtr="false" t="normal">X110</f>
        <v>0</v>
      </c>
      <c r="V110" s="9" t="s">
        <v>5</v>
      </c>
      <c r="W110" s="9" t="s">
        <v>5</v>
      </c>
      <c r="X110" s="9" t="n">
        <v>0</v>
      </c>
      <c r="Y110" s="9" t="s">
        <v>5</v>
      </c>
      <c r="Z110" s="9" t="n">
        <f aca="false" ca="false" dt2D="false" dtr="false" t="normal">AC110</f>
        <v>0</v>
      </c>
      <c r="AA110" s="9" t="s">
        <v>5</v>
      </c>
      <c r="AB110" s="9" t="s">
        <v>5</v>
      </c>
      <c r="AC110" s="9" t="n">
        <f aca="false" ca="false" dt2D="false" dtr="false" t="normal">N110+S110+X110</f>
        <v>0</v>
      </c>
      <c r="AD110" s="10" t="s">
        <v>5</v>
      </c>
    </row>
    <row customHeight="true" ht="30" outlineLevel="0" r="111">
      <c r="A111" s="84" t="s">
        <v>240</v>
      </c>
      <c r="B111" s="85" t="s">
        <v>257</v>
      </c>
      <c r="C111" s="86" t="s">
        <v>258</v>
      </c>
      <c r="D111" s="2" t="n">
        <v>2024</v>
      </c>
      <c r="E111" s="2" t="n">
        <v>2024</v>
      </c>
      <c r="F111" s="7" t="s">
        <v>5</v>
      </c>
      <c r="G111" s="7" t="s">
        <v>5</v>
      </c>
      <c r="H111" s="7" t="s">
        <v>5</v>
      </c>
      <c r="I111" s="9" t="n">
        <f aca="false" ca="false" dt2D="false" dtr="false" t="normal">0.15+J111</f>
        <v>0.15</v>
      </c>
      <c r="J111" s="10" t="n">
        <f aca="false" ca="false" dt2D="false" dtr="false" t="normal">Z111</f>
        <v>0</v>
      </c>
      <c r="K111" s="9" t="n">
        <f aca="false" ca="false" dt2D="false" dtr="false" t="normal">N111</f>
        <v>0</v>
      </c>
      <c r="L111" s="9" t="s">
        <v>5</v>
      </c>
      <c r="M111" s="9" t="s">
        <v>5</v>
      </c>
      <c r="N111" s="10" t="n">
        <v>0</v>
      </c>
      <c r="O111" s="9" t="s">
        <v>5</v>
      </c>
      <c r="P111" s="9" t="n">
        <f aca="false" ca="false" dt2D="false" dtr="false" t="normal">S111</f>
        <v>0</v>
      </c>
      <c r="Q111" s="9" t="s">
        <v>5</v>
      </c>
      <c r="R111" s="9" t="s">
        <v>5</v>
      </c>
      <c r="S111" s="9" t="n">
        <v>0</v>
      </c>
      <c r="T111" s="9" t="s">
        <v>5</v>
      </c>
      <c r="U111" s="9" t="n">
        <f aca="false" ca="false" dt2D="false" dtr="false" t="normal">X111</f>
        <v>0</v>
      </c>
      <c r="V111" s="9" t="s">
        <v>5</v>
      </c>
      <c r="W111" s="9" t="s">
        <v>5</v>
      </c>
      <c r="X111" s="9" t="n">
        <v>0</v>
      </c>
      <c r="Y111" s="9" t="s">
        <v>5</v>
      </c>
      <c r="Z111" s="9" t="n">
        <f aca="false" ca="false" dt2D="false" dtr="false" t="normal">AC111</f>
        <v>0</v>
      </c>
      <c r="AA111" s="9" t="s">
        <v>5</v>
      </c>
      <c r="AB111" s="9" t="s">
        <v>5</v>
      </c>
      <c r="AC111" s="9" t="n">
        <f aca="false" ca="false" dt2D="false" dtr="false" t="normal">N111+S111+X111</f>
        <v>0</v>
      </c>
      <c r="AD111" s="10" t="s">
        <v>5</v>
      </c>
    </row>
    <row customHeight="true" ht="30" outlineLevel="0" r="112">
      <c r="A112" s="84" t="s">
        <v>240</v>
      </c>
      <c r="B112" s="85" t="s">
        <v>261</v>
      </c>
      <c r="C112" s="86" t="s">
        <v>262</v>
      </c>
      <c r="D112" s="2" t="n">
        <v>2024</v>
      </c>
      <c r="E112" s="2" t="n">
        <v>2024</v>
      </c>
      <c r="F112" s="7" t="s">
        <v>5</v>
      </c>
      <c r="G112" s="7" t="s">
        <v>5</v>
      </c>
      <c r="H112" s="7" t="s">
        <v>5</v>
      </c>
      <c r="I112" s="9" t="n">
        <f aca="false" ca="false" dt2D="false" dtr="false" t="normal">0.25+J112</f>
        <v>0.25</v>
      </c>
      <c r="J112" s="10" t="n">
        <f aca="false" ca="false" dt2D="false" dtr="false" t="normal">Z112</f>
        <v>0</v>
      </c>
      <c r="K112" s="9" t="n">
        <f aca="false" ca="false" dt2D="false" dtr="false" t="normal">N112</f>
        <v>0</v>
      </c>
      <c r="L112" s="9" t="s">
        <v>5</v>
      </c>
      <c r="M112" s="9" t="s">
        <v>5</v>
      </c>
      <c r="N112" s="10" t="n">
        <v>0</v>
      </c>
      <c r="O112" s="9" t="s">
        <v>5</v>
      </c>
      <c r="P112" s="9" t="n">
        <f aca="false" ca="false" dt2D="false" dtr="false" t="normal">S112</f>
        <v>0</v>
      </c>
      <c r="Q112" s="9" t="s">
        <v>5</v>
      </c>
      <c r="R112" s="9" t="s">
        <v>5</v>
      </c>
      <c r="S112" s="9" t="n">
        <v>0</v>
      </c>
      <c r="T112" s="9" t="s">
        <v>5</v>
      </c>
      <c r="U112" s="9" t="n">
        <f aca="false" ca="false" dt2D="false" dtr="false" t="normal">X112</f>
        <v>0</v>
      </c>
      <c r="V112" s="9" t="s">
        <v>5</v>
      </c>
      <c r="W112" s="9" t="s">
        <v>5</v>
      </c>
      <c r="X112" s="9" t="n">
        <v>0</v>
      </c>
      <c r="Y112" s="9" t="s">
        <v>5</v>
      </c>
      <c r="Z112" s="9" t="n">
        <f aca="false" ca="false" dt2D="false" dtr="false" t="normal">AC112</f>
        <v>0</v>
      </c>
      <c r="AA112" s="9" t="s">
        <v>5</v>
      </c>
      <c r="AB112" s="9" t="s">
        <v>5</v>
      </c>
      <c r="AC112" s="9" t="n">
        <f aca="false" ca="false" dt2D="false" dtr="false" t="normal">N112+S112+X112</f>
        <v>0</v>
      </c>
      <c r="AD112" s="10" t="s">
        <v>5</v>
      </c>
    </row>
    <row customHeight="true" ht="30" outlineLevel="0" r="113">
      <c r="A113" s="2" t="s">
        <v>263</v>
      </c>
      <c r="B113" s="113" t="s">
        <v>264</v>
      </c>
      <c r="C113" s="10" t="s">
        <v>265</v>
      </c>
      <c r="D113" s="2" t="n">
        <v>2021</v>
      </c>
      <c r="E113" s="2" t="n">
        <v>2025</v>
      </c>
      <c r="F113" s="7" t="s">
        <v>5</v>
      </c>
      <c r="G113" s="7" t="s">
        <v>5</v>
      </c>
      <c r="H113" s="7" t="s">
        <v>5</v>
      </c>
      <c r="I113" s="9" t="n">
        <f aca="false" ca="false" dt2D="false" dtr="false" t="normal">5.99+J113</f>
        <v>60.08223255</v>
      </c>
      <c r="J113" s="10" t="n">
        <f aca="false" ca="false" dt2D="false" dtr="false" t="normal">Z113</f>
        <v>54.09223255</v>
      </c>
      <c r="K113" s="9" t="n">
        <f aca="false" ca="false" dt2D="false" dtr="false" t="normal">N113</f>
        <v>54.09223255</v>
      </c>
      <c r="L113" s="9" t="s">
        <v>5</v>
      </c>
      <c r="M113" s="9" t="s">
        <v>5</v>
      </c>
      <c r="N113" s="10" t="n">
        <v>54.09223255</v>
      </c>
      <c r="O113" s="9" t="s">
        <v>5</v>
      </c>
      <c r="P113" s="9" t="n">
        <f aca="false" ca="false" dt2D="false" dtr="false" t="normal">S113</f>
        <v>0</v>
      </c>
      <c r="Q113" s="9" t="s">
        <v>5</v>
      </c>
      <c r="R113" s="9" t="s">
        <v>5</v>
      </c>
      <c r="S113" s="9" t="n">
        <v>0</v>
      </c>
      <c r="T113" s="9" t="s">
        <v>5</v>
      </c>
      <c r="U113" s="9" t="n">
        <f aca="false" ca="false" dt2D="false" dtr="false" t="normal">X113</f>
        <v>0</v>
      </c>
      <c r="V113" s="9" t="s">
        <v>5</v>
      </c>
      <c r="W113" s="9" t="s">
        <v>5</v>
      </c>
      <c r="X113" s="9" t="n">
        <v>0</v>
      </c>
      <c r="Y113" s="9" t="s">
        <v>5</v>
      </c>
      <c r="Z113" s="9" t="n">
        <f aca="false" ca="false" dt2D="false" dtr="false" t="normal">AC113</f>
        <v>54.09223255</v>
      </c>
      <c r="AA113" s="9" t="s">
        <v>5</v>
      </c>
      <c r="AB113" s="9" t="s">
        <v>5</v>
      </c>
      <c r="AC113" s="9" t="n">
        <f aca="false" ca="false" dt2D="false" dtr="false" t="normal">N113+S113+X113</f>
        <v>54.09223255</v>
      </c>
      <c r="AD113" s="10" t="s">
        <v>5</v>
      </c>
    </row>
  </sheetData>
  <mergeCells count="20">
    <mergeCell ref="A8:A10"/>
    <mergeCell ref="B8:B10"/>
    <mergeCell ref="C8:C10"/>
    <mergeCell ref="D8:D10"/>
    <mergeCell ref="E8:E10"/>
    <mergeCell ref="F9:H9"/>
    <mergeCell ref="F8:H8"/>
    <mergeCell ref="I8:I9"/>
    <mergeCell ref="J8:J9"/>
    <mergeCell ref="K9:O9"/>
    <mergeCell ref="K8:O8"/>
    <mergeCell ref="P9:T9"/>
    <mergeCell ref="U9:Y9"/>
    <mergeCell ref="AA1:AD1"/>
    <mergeCell ref="A3:AD3"/>
    <mergeCell ref="Z8:AD9"/>
    <mergeCell ref="P8:Y8"/>
    <mergeCell ref="A4:AD4"/>
    <mergeCell ref="A5:AD5"/>
    <mergeCell ref="A6:AD6"/>
  </mergeCells>
  <conditionalFormatting pivot="false" sqref="C32">
    <cfRule aboveAverage="true" bottom="false" dxfId="0" equalAverage="false" percent="false" priority="64" stopIfTrue="false" type="expression">
      <formula>AND(COUNTIF($C$50:$C$52, #REF!)+COUNTIF(#REF!, #REF!)+COUNTIF($C$25:$C$29, #REF!)+COUNTIF($C$31:$C$34, #REF!)+COUNTIF($C$59, #REF!)+COUNTIF($C$40, #REF!)+COUNTIF($C$47, #REF!)&gt;1, NOT(ISBLANK(#REF!)))</formula>
    </cfRule>
  </conditionalFormatting>
  <conditionalFormatting pivot="false" sqref="C31">
    <cfRule aboveAverage="true" bottom="false" dxfId="0" equalAverage="false" percent="false" priority="63" stopIfTrue="false" type="expression">
      <formula>AND(COUNTIF($C$50:$C$52, #REF!)+COUNTIF(#REF!, #REF!)+COUNTIF($C$25:$C$29, #REF!)+COUNTIF($C$31:$C$34, #REF!)+COUNTIF($C$59, #REF!)+COUNTIF($C$40, #REF!)+COUNTIF($C$47, #REF!)&gt;1, NOT(ISBLANK(#REF!)))</formula>
    </cfRule>
  </conditionalFormatting>
  <conditionalFormatting pivot="false" sqref="C25">
    <cfRule aboveAverage="true" bottom="false" dxfId="0" equalAverage="false" percent="false" priority="62" stopIfTrue="false" type="expression">
      <formula>AND(COUNTIF($C$50:$C$52, C50)+COUNTIF(#REF!, C50)+COUNTIF($C$25:$C$29, C50)+COUNTIF($C$31:$C$34, C50)+COUNTIF($C$59, C50)+COUNTIF($C$40, C50)+COUNTIF($C$47, C50)&gt;1, NOT(ISBLANK(C50)))</formula>
    </cfRule>
  </conditionalFormatting>
  <conditionalFormatting pivot="false" sqref="C66:C68 C92">
    <cfRule aboveAverage="true" bottom="false" dxfId="1" equalAverage="false" percent="false" priority="61" stopIfTrue="true" type="duplicateValues"/>
  </conditionalFormatting>
  <conditionalFormatting pivot="false" sqref="C69:C73">
    <cfRule aboveAverage="true" bottom="false" dxfId="1" equalAverage="false" percent="false" priority="60" stopIfTrue="true" type="duplicateValues"/>
  </conditionalFormatting>
  <conditionalFormatting pivot="false" sqref="B12:B22 B24:B25 B31:B32 B39">
    <cfRule aboveAverage="true" bottom="false" dxfId="2" equalAverage="false" percent="false" priority="59" stopIfTrue="true" type="duplicateValues"/>
  </conditionalFormatting>
  <conditionalFormatting pivot="false" sqref="C39">
    <cfRule aboveAverage="true" bottom="false" dxfId="3" equalAverage="false" percent="false" priority="58" stopIfTrue="false" type="expression">
      <formula>AND(COUNTIF($C$39, C39)&gt;1, NOT(ISBLANK(C39)))</formula>
    </cfRule>
  </conditionalFormatting>
  <conditionalFormatting pivot="false" sqref="C39">
    <cfRule aboveAverage="true" bottom="false" dxfId="0" equalAverage="false" percent="false" priority="57" stopIfTrue="false" type="expression">
      <formula>AND(COUNTIF($C$39, C39)&gt;1, NOT(ISBLANK(C39)))</formula>
    </cfRule>
  </conditionalFormatting>
  <conditionalFormatting pivot="false" sqref="B19:B20">
    <cfRule aboveAverage="true" bottom="false" dxfId="4" equalAverage="false" percent="false" priority="56" stopIfTrue="false" type="expression">
      <formula>AND(COUNTIF($B$24, #REF!)+COUNTIF($B$12:$B$20, #REF!)+COUNTIF(#REF!, #REF!)&gt;1, NOT(ISBLANK(#REF!)))</formula>
    </cfRule>
  </conditionalFormatting>
  <conditionalFormatting pivot="false" sqref="B13:B18">
    <cfRule aboveAverage="true" bottom="false" dxfId="4" equalAverage="false" percent="false" priority="55" stopIfTrue="false" type="expression">
      <formula>AND(COUNTIF($B$24, B24)+COUNTIF($B$12:$B$20, B24)+COUNTIF(#REF!, B24)&gt;1, NOT(ISBLANK(B24)))</formula>
    </cfRule>
  </conditionalFormatting>
  <conditionalFormatting pivot="false" sqref="B12">
    <cfRule aboveAverage="true" bottom="false" dxfId="4" equalAverage="false" percent="false" priority="54" stopIfTrue="false" type="expression">
      <formula>AND(COUNTIF($B$24, #REF!)+COUNTIF($B$12:$B$20, #REF!)+COUNTIF(#REF!, #REF!)&gt;1, NOT(ISBLANK(#REF!)))</formula>
    </cfRule>
  </conditionalFormatting>
  <conditionalFormatting pivot="false" sqref="B24">
    <cfRule aboveAverage="true" bottom="false" dxfId="4" equalAverage="false" percent="false" priority="53" stopIfTrue="false" type="expression">
      <formula>AND(COUNTIF($B$24, B35)+COUNTIF($B$12:$B$20, B35)+COUNTIF(#REF!, B35)&gt;1, NOT(ISBLANK(B35)))</formula>
    </cfRule>
  </conditionalFormatting>
  <conditionalFormatting pivot="false" sqref="B21">
    <cfRule aboveAverage="true" bottom="false" dxfId="4" equalAverage="false" percent="false" priority="52" stopIfTrue="false" type="expression">
      <formula>AND(COUNTIF($B$21, B21)&gt;1, NOT(ISBLANK(B21)))</formula>
    </cfRule>
  </conditionalFormatting>
  <conditionalFormatting pivot="false" sqref="C22:C23">
    <cfRule aboveAverage="true" bottom="false" dxfId="0" equalAverage="false" percent="false" priority="51" stopIfTrue="false" type="expression">
      <formula>AND(COUNTIF($C$22:$C$23, C22)&gt;1, NOT(ISBLANK(C22)))</formula>
    </cfRule>
  </conditionalFormatting>
  <conditionalFormatting pivot="false" sqref="B29">
    <cfRule aboveAverage="true" bottom="false" dxfId="5" equalAverage="false" percent="false" priority="50" stopIfTrue="true" type="duplicateValues"/>
  </conditionalFormatting>
  <conditionalFormatting pivot="false" sqref="C29">
    <cfRule aboveAverage="true" bottom="false" dxfId="6" equalAverage="false" percent="false" priority="49" stopIfTrue="true" type="duplicateValues"/>
  </conditionalFormatting>
  <conditionalFormatting pivot="false" sqref="C29">
    <cfRule aboveAverage="true" bottom="false" dxfId="1" equalAverage="false" percent="false" priority="48" stopIfTrue="true" type="duplicateValues"/>
  </conditionalFormatting>
  <conditionalFormatting pivot="false" sqref="B28">
    <cfRule aboveAverage="true" bottom="false" dxfId="5" equalAverage="false" percent="false" priority="47" stopIfTrue="true" type="duplicateValues"/>
  </conditionalFormatting>
  <conditionalFormatting pivot="false" sqref="B27">
    <cfRule aboveAverage="true" bottom="false" dxfId="5" equalAverage="false" percent="false" priority="46" stopIfTrue="true" type="duplicateValues"/>
  </conditionalFormatting>
  <conditionalFormatting pivot="false" sqref="B30">
    <cfRule aboveAverage="true" bottom="false" dxfId="5" equalAverage="false" percent="false" priority="45" stopIfTrue="true" type="duplicateValues"/>
  </conditionalFormatting>
  <conditionalFormatting pivot="false" sqref="C26">
    <cfRule aboveAverage="true" bottom="false" dxfId="1" equalAverage="false" percent="false" priority="44" stopIfTrue="true" type="duplicateValues"/>
  </conditionalFormatting>
  <conditionalFormatting pivot="false" sqref="C30">
    <cfRule aboveAverage="true" bottom="false" dxfId="6" equalAverage="false" percent="false" priority="43" stopIfTrue="true" type="duplicateValues"/>
  </conditionalFormatting>
  <conditionalFormatting pivot="false" sqref="C30">
    <cfRule aboveAverage="true" bottom="false" dxfId="1" equalAverage="false" percent="false" priority="42" stopIfTrue="true" type="duplicateValues"/>
  </conditionalFormatting>
  <conditionalFormatting pivot="false" sqref="C27">
    <cfRule aboveAverage="true" bottom="false" dxfId="6" equalAverage="false" percent="false" priority="41" stopIfTrue="true" type="duplicateValues"/>
  </conditionalFormatting>
  <conditionalFormatting pivot="false" sqref="C27">
    <cfRule aboveAverage="true" bottom="false" dxfId="1" equalAverage="false" percent="false" priority="40" stopIfTrue="true" type="duplicateValues"/>
  </conditionalFormatting>
  <conditionalFormatting pivot="false" sqref="C28">
    <cfRule aboveAverage="true" bottom="false" dxfId="6" equalAverage="false" percent="false" priority="39" stopIfTrue="true" type="duplicateValues"/>
  </conditionalFormatting>
  <conditionalFormatting pivot="false" sqref="C28">
    <cfRule aboveAverage="true" bottom="false" dxfId="1" equalAverage="false" percent="false" priority="38" stopIfTrue="true" type="duplicateValues"/>
  </conditionalFormatting>
  <conditionalFormatting pivot="false" sqref="C107:C108">
    <cfRule aboveAverage="true" bottom="false" dxfId="6" equalAverage="false" percent="false" priority="37" stopIfTrue="true" type="duplicateValues"/>
  </conditionalFormatting>
  <conditionalFormatting pivot="false" sqref="C107:C108">
    <cfRule aboveAverage="true" bottom="false" dxfId="1" equalAverage="false" percent="false" priority="36" stopIfTrue="true" type="duplicateValues"/>
  </conditionalFormatting>
  <conditionalFormatting pivot="false" sqref="B95">
    <cfRule aboveAverage="true" bottom="false" dxfId="2" equalAverage="false" percent="false" priority="35" stopIfTrue="true" type="duplicateValues"/>
  </conditionalFormatting>
  <conditionalFormatting pivot="false" sqref="B90:B91">
    <cfRule aboveAverage="true" bottom="false" dxfId="1" equalAverage="false" percent="false" priority="34" stopIfTrue="true" type="duplicateValues"/>
  </conditionalFormatting>
  <conditionalFormatting pivot="false" sqref="C40:C47 C55 C58:C59">
    <cfRule aboveAverage="true" bottom="false" dxfId="1" equalAverage="false" percent="false" priority="33" stopIfTrue="true" type="duplicateValues"/>
  </conditionalFormatting>
  <conditionalFormatting pivot="false" sqref="C60">
    <cfRule aboveAverage="true" bottom="false" dxfId="6" equalAverage="false" percent="false" priority="32" stopIfTrue="true" type="duplicateValues"/>
  </conditionalFormatting>
  <conditionalFormatting pivot="false" sqref="C60">
    <cfRule aboveAverage="true" bottom="false" dxfId="1" equalAverage="false" percent="false" priority="31" stopIfTrue="true" type="duplicateValues"/>
  </conditionalFormatting>
  <conditionalFormatting pivot="false" sqref="C61:C62">
    <cfRule aboveAverage="true" bottom="false" dxfId="1" equalAverage="false" percent="false" priority="30" stopIfTrue="true" type="duplicateValues"/>
  </conditionalFormatting>
  <conditionalFormatting pivot="false" sqref="C48:C49">
    <cfRule aboveAverage="true" bottom="false" dxfId="6" equalAverage="false" percent="false" priority="29" stopIfTrue="true" type="duplicateValues"/>
  </conditionalFormatting>
  <conditionalFormatting pivot="false" sqref="C48:C49">
    <cfRule aboveAverage="true" bottom="false" dxfId="1" equalAverage="false" percent="false" priority="28" stopIfTrue="true" type="duplicateValues"/>
  </conditionalFormatting>
  <conditionalFormatting pivot="false" sqref="C74">
    <cfRule aboveAverage="true" bottom="false" dxfId="1" equalAverage="false" percent="false" priority="27" stopIfTrue="true" type="duplicateValues"/>
  </conditionalFormatting>
  <conditionalFormatting pivot="false" sqref="C56">
    <cfRule aboveAverage="true" bottom="false" dxfId="1" equalAverage="false" percent="false" priority="26" stopIfTrue="true" type="duplicateValues"/>
  </conditionalFormatting>
  <conditionalFormatting pivot="false" sqref="C57">
    <cfRule aboveAverage="true" bottom="false" dxfId="1" equalAverage="false" percent="false" priority="25" stopIfTrue="true" type="duplicateValues"/>
  </conditionalFormatting>
  <conditionalFormatting pivot="false" sqref="C93">
    <cfRule aboveAverage="true" bottom="false" dxfId="1" equalAverage="false" percent="false" priority="24" stopIfTrue="true" type="duplicateValues"/>
  </conditionalFormatting>
  <conditionalFormatting pivot="false" sqref="C90:C91">
    <cfRule aboveAverage="true" bottom="false" dxfId="1" equalAverage="false" percent="false" priority="23" stopIfTrue="true" type="duplicateValues"/>
  </conditionalFormatting>
  <conditionalFormatting pivot="false" sqref="C95">
    <cfRule aboveAverage="true" bottom="false" dxfId="6" equalAverage="false" percent="false" priority="22" stopIfTrue="true" type="duplicateValues"/>
  </conditionalFormatting>
  <conditionalFormatting pivot="false" sqref="C95">
    <cfRule aboveAverage="true" bottom="false" dxfId="1" equalAverage="false" percent="false" priority="21" stopIfTrue="true" type="duplicateValues"/>
  </conditionalFormatting>
  <conditionalFormatting pivot="false" sqref="C94">
    <cfRule aboveAverage="true" bottom="false" dxfId="1" equalAverage="false" percent="false" priority="20" stopIfTrue="true" type="duplicateValues"/>
  </conditionalFormatting>
  <conditionalFormatting pivot="false" sqref="C98">
    <cfRule aboveAverage="true" bottom="false" dxfId="1" equalAverage="false" percent="false" priority="19" stopIfTrue="true" type="duplicateValues"/>
  </conditionalFormatting>
  <conditionalFormatting pivot="false" sqref="C76">
    <cfRule aboveAverage="true" bottom="false" dxfId="1" equalAverage="false" percent="false" priority="18" stopIfTrue="true" type="duplicateValues"/>
  </conditionalFormatting>
  <conditionalFormatting pivot="false" sqref="C99">
    <cfRule aboveAverage="true" bottom="false" dxfId="1" equalAverage="false" percent="false" priority="17" stopIfTrue="true" type="duplicateValues"/>
  </conditionalFormatting>
  <conditionalFormatting pivot="false" sqref="C100">
    <cfRule aboveAverage="true" bottom="false" dxfId="1" equalAverage="false" percent="false" priority="16" stopIfTrue="true" type="duplicateValues"/>
  </conditionalFormatting>
  <conditionalFormatting pivot="false" sqref="C77">
    <cfRule aboveAverage="true" bottom="false" dxfId="1" equalAverage="false" percent="false" priority="15" stopIfTrue="true" type="duplicateValues"/>
  </conditionalFormatting>
  <conditionalFormatting pivot="false" sqref="C104">
    <cfRule aboveAverage="true" bottom="false" dxfId="1" equalAverage="false" percent="false" priority="14" stopIfTrue="true" type="duplicateValues"/>
  </conditionalFormatting>
  <conditionalFormatting pivot="false" sqref="C101">
    <cfRule aboveAverage="true" bottom="false" dxfId="1" equalAverage="false" percent="false" priority="13" stopIfTrue="true" type="duplicateValues"/>
  </conditionalFormatting>
  <conditionalFormatting pivot="false" sqref="C52">
    <cfRule aboveAverage="true" bottom="false" dxfId="1" equalAverage="false" percent="false" priority="12" stopIfTrue="true" type="duplicateValues"/>
  </conditionalFormatting>
  <conditionalFormatting pivot="false" sqref="C78">
    <cfRule aboveAverage="true" bottom="false" dxfId="1" equalAverage="false" percent="false" priority="11" stopIfTrue="true" type="duplicateValues"/>
  </conditionalFormatting>
  <conditionalFormatting pivot="false" sqref="C53">
    <cfRule aboveAverage="true" bottom="false" dxfId="1" equalAverage="false" percent="false" priority="10" stopIfTrue="true" type="duplicateValues"/>
  </conditionalFormatting>
  <conditionalFormatting pivot="false" sqref="C79">
    <cfRule aboveAverage="true" bottom="false" dxfId="1" equalAverage="false" percent="false" priority="9" stopIfTrue="true" type="duplicateValues"/>
  </conditionalFormatting>
  <conditionalFormatting pivot="false" sqref="C80">
    <cfRule aboveAverage="true" bottom="false" dxfId="1" equalAverage="false" percent="false" priority="8" stopIfTrue="true" type="duplicateValues"/>
  </conditionalFormatting>
  <conditionalFormatting pivot="false" sqref="C102">
    <cfRule aboveAverage="true" bottom="false" dxfId="1" equalAverage="false" percent="false" priority="7" stopIfTrue="true" type="duplicateValues"/>
  </conditionalFormatting>
  <conditionalFormatting pivot="false" sqref="C81">
    <cfRule aboveAverage="true" bottom="false" dxfId="1" equalAverage="false" percent="false" priority="6" stopIfTrue="true" type="duplicateValues"/>
  </conditionalFormatting>
  <conditionalFormatting pivot="false" sqref="C82">
    <cfRule aboveAverage="true" bottom="false" dxfId="1" equalAverage="false" percent="false" priority="5" stopIfTrue="true" type="duplicateValues"/>
  </conditionalFormatting>
  <conditionalFormatting pivot="false" sqref="C83">
    <cfRule aboveAverage="true" bottom="false" dxfId="1" equalAverage="false" percent="false" priority="4" stopIfTrue="true" type="duplicateValues"/>
  </conditionalFormatting>
  <conditionalFormatting pivot="false" sqref="C103">
    <cfRule aboveAverage="true" bottom="false" dxfId="1" equalAverage="false" percent="false" priority="3" stopIfTrue="true" type="duplicateValues"/>
  </conditionalFormatting>
  <conditionalFormatting pivot="false" sqref="C84">
    <cfRule aboveAverage="true" bottom="false" dxfId="1" equalAverage="false" percent="false" priority="2" stopIfTrue="true" type="duplicateValues"/>
  </conditionalFormatting>
  <conditionalFormatting pivot="false" sqref="C85">
    <cfRule aboveAverage="true" bottom="false" dxfId="1" equalAverage="false" percent="false" priority="1" stopIfTrue="true" type="duplicateValues"/>
  </conditionalFormatting>
  <pageMargins bottom="0" footer="0.511811017990112" header="0" left="0.196527779102325" right="0" top="0.393750011920929"/>
  <pageSetup fitToHeight="6" fitToWidth="1" orientation="landscape" paperHeight="420mm" paperSize="8" paperWidth="297mm" scale="100"/>
  <headerFooter>
    <oddHeader>&amp;R&amp;7&amp;"Times New Roman,Regular"Подготовлено с использованием системы КонсультантПлюс&amp;12&amp;"-,Regular"</oddHeader>
  </headerFooter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MyOffice-CoreFramework-Linux/36-1319.1058.9942.953.1@46b7dcda34ec2e7b641d33cb1d2b32a264be336a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2008-10-01T22:21:49Z</dcterms:created>
  <dcterms:modified xsi:type="dcterms:W3CDTF">2025-12-08T02:58:53Z</dcterms:modified>
</cp:coreProperties>
</file>